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SENA\Desktop\PORTAFOLIO Y SEGUMIENTO PRIMER TRIMESTRE\5. ASISTENCIA ADMINISTRATIVA- IE LICEO GRADO 10   FICHA   3153549\"/>
    </mc:Choice>
  </mc:AlternateContent>
  <xr:revisionPtr revIDLastSave="0" documentId="8_{A32AF67E-8243-4C09-B3F8-7C42A03BB0A7}" xr6:coauthVersionLast="36" xr6:coauthVersionMax="36" xr10:uidLastSave="{00000000-0000-0000-0000-000000000000}"/>
  <bookViews>
    <workbookView xWindow="0" yWindow="0" windowWidth="20490" windowHeight="7545" activeTab="1" xr2:uid="{00000000-000D-0000-FFFF-FFFF00000000}"/>
  </bookViews>
  <sheets>
    <sheet name="MATRIZ DE CORRELACIÓN DE RAP" sheetId="3" r:id="rId1"/>
    <sheet name="PROYECTO" sheetId="1" r:id="rId2"/>
    <sheet name="INSTRUCTIVO" sheetId="5" r:id="rId3"/>
    <sheet name="Lista de verificación" sheetId="4" r:id="rId4"/>
  </sheets>
  <externalReferences>
    <externalReference r:id="rId5"/>
    <externalReference r:id="rId6"/>
  </externalReferences>
  <definedNames>
    <definedName name="_xlnm._FilterDatabase" localSheetId="0" hidden="1">'MATRIZ DE CORRELACIÓN DE RAP'!$A$1:$G$1</definedName>
    <definedName name="origen">[1]Hoja1!$D$3:$D$6</definedName>
    <definedName name="rubros">[1]Hoja1!$A$3:$A$15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5" i="1" l="1"/>
  <c r="L173" i="1" l="1"/>
  <c r="L170" i="1"/>
  <c r="P176" i="1"/>
  <c r="P175" i="1"/>
  <c r="P170" i="1"/>
  <c r="P171" i="1"/>
  <c r="P172" i="1"/>
  <c r="P173" i="1"/>
  <c r="P174" i="1"/>
  <c r="D173" i="1" l="1"/>
  <c r="D170" i="1"/>
  <c r="C187" i="1"/>
  <c r="H176" i="1"/>
  <c r="H170" i="1"/>
  <c r="H171" i="1"/>
  <c r="H172" i="1"/>
  <c r="H173" i="1"/>
  <c r="H174" i="1"/>
  <c r="H175" i="1"/>
  <c r="F82" i="3"/>
  <c r="H7" i="4" l="1"/>
  <c r="E6" i="4"/>
  <c r="C7" i="4"/>
  <c r="C6" i="4"/>
  <c r="K182" i="1" l="1"/>
  <c r="L182" i="1" s="1"/>
  <c r="B177" i="1"/>
  <c r="B165" i="1"/>
  <c r="B145" i="1"/>
  <c r="P145" i="1"/>
  <c r="B80" i="5"/>
  <c r="H146" i="1"/>
  <c r="H145" i="1"/>
  <c r="D155" i="1"/>
  <c r="K155" i="1" s="1"/>
  <c r="L155" i="1" s="1"/>
  <c r="D160" i="1"/>
  <c r="K160" i="1" s="1"/>
  <c r="L160" i="1" s="1"/>
  <c r="D165" i="1"/>
  <c r="D177" i="1"/>
  <c r="K177" i="1" s="1"/>
  <c r="L177" i="1" s="1"/>
  <c r="D182" i="1"/>
  <c r="D150" i="1"/>
  <c r="K150" i="1" s="1"/>
  <c r="D145" i="1"/>
  <c r="B85" i="5"/>
  <c r="M78" i="5"/>
  <c r="B160" i="1"/>
  <c r="J187" i="1"/>
  <c r="H150" i="1"/>
  <c r="P150" i="1"/>
  <c r="H151" i="1"/>
  <c r="P151" i="1"/>
  <c r="H152" i="1"/>
  <c r="P152" i="1"/>
  <c r="H153" i="1"/>
  <c r="P153" i="1"/>
  <c r="H154" i="1"/>
  <c r="P154" i="1"/>
  <c r="H155" i="1"/>
  <c r="P155" i="1"/>
  <c r="H156" i="1"/>
  <c r="P156" i="1"/>
  <c r="H157" i="1"/>
  <c r="P157" i="1"/>
  <c r="H158" i="1"/>
  <c r="P158" i="1"/>
  <c r="H159" i="1"/>
  <c r="P159" i="1"/>
  <c r="H160" i="1"/>
  <c r="P160" i="1"/>
  <c r="H161" i="1"/>
  <c r="P161" i="1"/>
  <c r="H162" i="1"/>
  <c r="P162" i="1"/>
  <c r="H163" i="1"/>
  <c r="P163" i="1"/>
  <c r="H164" i="1"/>
  <c r="P164" i="1"/>
  <c r="H165" i="1"/>
  <c r="P165" i="1"/>
  <c r="H166" i="1"/>
  <c r="P166" i="1"/>
  <c r="H167" i="1"/>
  <c r="P167" i="1"/>
  <c r="H168" i="1"/>
  <c r="P168" i="1"/>
  <c r="H169" i="1"/>
  <c r="P169" i="1"/>
  <c r="H177" i="1"/>
  <c r="P177" i="1"/>
  <c r="H178" i="1"/>
  <c r="P178" i="1"/>
  <c r="H179" i="1"/>
  <c r="P179" i="1"/>
  <c r="H180" i="1"/>
  <c r="P180" i="1"/>
  <c r="H181" i="1"/>
  <c r="P181" i="1"/>
  <c r="H182" i="1"/>
  <c r="P182" i="1"/>
  <c r="H183" i="1"/>
  <c r="P183" i="1"/>
  <c r="H184" i="1"/>
  <c r="P184" i="1"/>
  <c r="H185" i="1"/>
  <c r="P185" i="1"/>
  <c r="H186" i="1"/>
  <c r="P186" i="1"/>
  <c r="P146" i="1"/>
  <c r="P147" i="1"/>
  <c r="P148" i="1"/>
  <c r="P149" i="1"/>
  <c r="H147" i="1"/>
  <c r="H148" i="1"/>
  <c r="H149" i="1"/>
  <c r="B150" i="1"/>
  <c r="M143" i="1"/>
  <c r="P187" i="1" l="1"/>
  <c r="E193" i="1" s="1"/>
  <c r="K145" i="1"/>
  <c r="L145" i="1" s="1"/>
  <c r="D187" i="1"/>
  <c r="K165" i="1"/>
  <c r="L165" i="1" s="1"/>
  <c r="H187" i="1"/>
  <c r="E191" i="1" s="1"/>
  <c r="L150" i="1"/>
  <c r="L187" i="1" l="1"/>
  <c r="E192" i="1" s="1"/>
  <c r="E194" i="1" s="1"/>
  <c r="K18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Jaime Andres Gutierrez Chaverra</author>
  </authors>
  <commentList>
    <comment ref="B1" authorId="0" shapeId="0" xr:uid="{00000000-0006-0000-0000-000001000000}">
      <text>
        <r>
          <rPr>
            <b/>
            <sz val="9"/>
            <color indexed="81"/>
            <rFont val="Tahoma"/>
            <family val="2"/>
          </rPr>
          <t>EPC: ESCRIBA LA COMPETENCIA Y CADA RESULTADO EN EN EL ORDEN EN QUE SE ORIENTARÁ EN LA FORMACIÓN.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Arismendy</author>
    <author>tc={152DC4FA-08B8-4F66-B319-4956FAE09A0C}</author>
    <author>SENA</author>
    <author>Jaime Andres Gutierrez Chaverra</author>
  </authors>
  <commentList>
    <comment ref="C10" authorId="0" shapeId="0" xr:uid="{00000000-0006-0000-0100-000001000000}">
      <text>
        <r>
          <rPr>
            <b/>
            <sz val="9"/>
            <color rgb="FF000000"/>
            <rFont val="Tahoma"/>
            <family val="2"/>
          </rPr>
          <t xml:space="preserve">Arismendy:
</t>
        </r>
        <r>
          <rPr>
            <sz val="9"/>
            <color rgb="FF000000"/>
            <rFont val="Tahoma"/>
            <family val="2"/>
          </rPr>
          <t xml:space="preserve">Guia de Desarrollo Curricular 
</t>
        </r>
        <r>
          <rPr>
            <sz val="9"/>
            <color rgb="FF000000"/>
            <rFont val="Tahoma"/>
            <family val="2"/>
          </rPr>
          <t xml:space="preserve">Guia 012 - Página 15
</t>
        </r>
      </text>
    </comment>
    <comment ref="B21" authorId="0" shapeId="0" xr:uid="{00000000-0006-0000-0100-000002000000}">
      <text>
        <r>
          <rPr>
            <b/>
            <sz val="9"/>
            <color rgb="FF000000"/>
            <rFont val="Tahoma"/>
            <family val="2"/>
          </rPr>
          <t xml:space="preserve">Arismendy:
</t>
        </r>
        <r>
          <rPr>
            <sz val="9"/>
            <color rgb="FF000000"/>
            <rFont val="Tahoma"/>
            <family val="2"/>
          </rPr>
          <t xml:space="preserve">Guia de Desarrollo Curricular 
</t>
        </r>
        <r>
          <rPr>
            <sz val="9"/>
            <color rgb="FF000000"/>
            <rFont val="Tahoma"/>
            <family val="2"/>
          </rPr>
          <t xml:space="preserve">Guia 012 - Página 16
</t>
        </r>
        <r>
          <rPr>
            <sz val="9"/>
            <color rgb="FF000000"/>
            <rFont val="Tahoma"/>
            <family val="2"/>
          </rPr>
          <t xml:space="preserve">
</t>
        </r>
        <r>
          <rPr>
            <sz val="9"/>
            <color rgb="FF000000"/>
            <rFont val="Tahoma"/>
            <family val="2"/>
          </rPr>
          <t>Guia 03 del EPC - "Como Redactar una Justificación partiendo del Problema"</t>
        </r>
      </text>
    </comment>
    <comment ref="B25" authorId="0" shapeId="0" xr:uid="{00000000-0006-0000-0100-000003000000}">
      <text>
        <r>
          <rPr>
            <b/>
            <sz val="9"/>
            <color rgb="FF000000"/>
            <rFont val="Tahoma"/>
            <family val="2"/>
          </rPr>
          <t xml:space="preserve">Arismendy:
</t>
        </r>
        <r>
          <rPr>
            <sz val="9"/>
            <color rgb="FF000000"/>
            <rFont val="Tahoma"/>
            <family val="2"/>
          </rPr>
          <t xml:space="preserve">Guia de Desarrollo Curricular 
</t>
        </r>
        <r>
          <rPr>
            <sz val="9"/>
            <color rgb="FF000000"/>
            <rFont val="Tahoma"/>
            <family val="2"/>
          </rPr>
          <t xml:space="preserve">Guia 012 - Página 17.
</t>
        </r>
        <r>
          <rPr>
            <sz val="9"/>
            <color rgb="FF000000"/>
            <rFont val="Tahoma"/>
            <family val="2"/>
          </rPr>
          <t xml:space="preserve">
</t>
        </r>
        <r>
          <rPr>
            <sz val="9"/>
            <color rgb="FF000000"/>
            <rFont val="Tahoma"/>
            <family val="2"/>
          </rPr>
          <t>Guia 01 del EPC - "Como Redactar Objetivos y su pertinencia"</t>
        </r>
      </text>
    </comment>
    <comment ref="B46" authorId="0" shapeId="0" xr:uid="{00000000-0006-0000-0100-000004000000}">
      <text>
        <r>
          <rPr>
            <b/>
            <sz val="9"/>
            <color rgb="FF000000"/>
            <rFont val="Tahoma"/>
            <family val="2"/>
          </rPr>
          <t xml:space="preserve">Arismendy:
</t>
        </r>
        <r>
          <rPr>
            <sz val="9"/>
            <color rgb="FF000000"/>
            <rFont val="Tahoma"/>
            <family val="2"/>
          </rPr>
          <t xml:space="preserve">Guia de Desarrollo Curricular 
</t>
        </r>
        <r>
          <rPr>
            <sz val="9"/>
            <color rgb="FF000000"/>
            <rFont val="Tahoma"/>
            <family val="2"/>
          </rPr>
          <t>Guia 012 - Página 19</t>
        </r>
      </text>
    </comment>
    <comment ref="B65" authorId="0" shapeId="0" xr:uid="{00000000-0006-0000-0100-000005000000}">
      <text>
        <r>
          <rPr>
            <b/>
            <sz val="9"/>
            <color indexed="81"/>
            <rFont val="Tahoma"/>
            <family val="2"/>
          </rPr>
          <t xml:space="preserve">Arismendy:
Guia de Desarrollo Curricular </t>
        </r>
        <r>
          <rPr>
            <sz val="9"/>
            <color indexed="81"/>
            <rFont val="Tahoma"/>
            <family val="2"/>
          </rPr>
          <t xml:space="preserve">
Guia 012 - Página 21 -
</t>
        </r>
      </text>
    </comment>
    <comment ref="F65" authorId="0" shapeId="0" xr:uid="{00000000-0006-0000-0100-000006000000}">
      <text>
        <r>
          <rPr>
            <b/>
            <sz val="9"/>
            <color indexed="81"/>
            <rFont val="Tahoma"/>
            <family val="2"/>
          </rPr>
          <t>Arismendy:</t>
        </r>
        <r>
          <rPr>
            <sz val="9"/>
            <color indexed="81"/>
            <rFont val="Tahoma"/>
            <family val="2"/>
          </rPr>
          <t xml:space="preserve">
</t>
        </r>
        <r>
          <rPr>
            <b/>
            <sz val="9"/>
            <color indexed="81"/>
            <rFont val="Tahoma"/>
            <family val="2"/>
          </rPr>
          <t>UBICAR LOS RA EN CADA UNA DE LAS FASE Y/O ACTIVIDADES DE PROYECTO</t>
        </r>
        <r>
          <rPr>
            <sz val="9"/>
            <color indexed="81"/>
            <rFont val="Tahoma"/>
            <family val="2"/>
          </rPr>
          <t xml:space="preserve">
Guia de Desarrollo Curricular 
Guia 012 - Página 21</t>
        </r>
      </text>
    </comment>
    <comment ref="C67" authorId="1" shapeId="0" xr:uid="{00000000-0006-0000-0100-000007000000}">
      <text>
        <r>
          <rPr>
            <sz val="11"/>
            <color rgb="FF000000"/>
            <rFont val="Calibri"/>
            <family val="2"/>
          </rPr>
          <t xml:space="preserve">[Comentario encadenado]
</t>
        </r>
        <r>
          <rPr>
            <sz val="11"/>
            <color rgb="FF000000"/>
            <rFont val="Calibri"/>
            <family val="2"/>
          </rPr>
          <t xml:space="preserve">
</t>
        </r>
        <r>
          <rPr>
            <sz val="11"/>
            <color rgb="FF000000"/>
            <rFont val="Calibri"/>
            <family val="2"/>
          </rPr>
          <t xml:space="preserve">Su versión de Excel le permite leer este comentario encadenado; sin embargo, las ediciones que se apliquen se quitarán si el archivo se abre en una versión más reciente de Excel. Más información: https://go.microsoft.com/fwlink/?linkid=870924
</t>
        </r>
        <r>
          <rPr>
            <sz val="11"/>
            <color rgb="FF000000"/>
            <rFont val="Calibri"/>
            <family val="2"/>
          </rPr>
          <t xml:space="preserve">
</t>
        </r>
        <r>
          <rPr>
            <sz val="11"/>
            <color rgb="FF000000"/>
            <rFont val="Calibri"/>
            <family val="2"/>
          </rPr>
          <t xml:space="preserve">Comentario:
</t>
        </r>
        <r>
          <rPr>
            <sz val="11"/>
            <color rgb="FF000000"/>
            <rFont val="Calibri"/>
            <family val="2"/>
          </rPr>
          <t xml:space="preserve">    DISEÑOS NUEVOS</t>
        </r>
      </text>
    </comment>
    <comment ref="F68" authorId="2" shapeId="0" xr:uid="{6CF3B88A-660E-4DBD-98F5-1B182D7DB83F}">
      <text>
        <r>
          <rPr>
            <b/>
            <sz val="9"/>
            <color indexed="81"/>
            <rFont val="Tahoma"/>
            <charset val="1"/>
          </rPr>
          <t>SENA:</t>
        </r>
        <r>
          <rPr>
            <sz val="9"/>
            <color indexed="81"/>
            <rFont val="Tahoma"/>
            <charset val="1"/>
          </rPr>
          <t xml:space="preserve">
ya se califico
</t>
        </r>
      </text>
    </comment>
    <comment ref="I144" authorId="3" shapeId="0" xr:uid="{00000000-0006-0000-0100-000008000000}">
      <text>
        <r>
          <rPr>
            <b/>
            <sz val="9"/>
            <color indexed="81"/>
            <rFont val="Tahoma"/>
            <family val="2"/>
          </rPr>
          <t>En sofía, ingrese los instructores por honorarios de instructores y en la descripción escriba la especialidad de acuerdo con perfil que aparece el diseño curricular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Arismendy</author>
    <author>Jaime Andres Gutierrez Chaverra</author>
  </authors>
  <commentList>
    <comment ref="C10" authorId="0" shapeId="0" xr:uid="{00000000-0006-0000-0200-000001000000}">
      <text>
        <r>
          <rPr>
            <b/>
            <sz val="9"/>
            <color indexed="81"/>
            <rFont val="Tahoma"/>
            <family val="2"/>
          </rPr>
          <t xml:space="preserve">Arismendy:
</t>
        </r>
        <r>
          <rPr>
            <sz val="9"/>
            <color indexed="81"/>
            <rFont val="Tahoma"/>
            <family val="2"/>
          </rPr>
          <t xml:space="preserve">Guia de Desarrollo Curricular 
Guia 012 - Página 15
</t>
        </r>
      </text>
    </comment>
    <comment ref="B21" authorId="0" shapeId="0" xr:uid="{00000000-0006-0000-0200-000002000000}">
      <text>
        <r>
          <rPr>
            <b/>
            <sz val="9"/>
            <color indexed="81"/>
            <rFont val="Tahoma"/>
            <family val="2"/>
          </rPr>
          <t xml:space="preserve">Arismendy:
</t>
        </r>
        <r>
          <rPr>
            <sz val="9"/>
            <color indexed="81"/>
            <rFont val="Tahoma"/>
            <family val="2"/>
          </rPr>
          <t>Guia de Desarrollo Curricular 
Guia 012 - Página 16
Guia 03 del EPC - "Como Redactar una Justificación partiendo del Problema"</t>
        </r>
      </text>
    </comment>
    <comment ref="B25" authorId="0" shapeId="0" xr:uid="{00000000-0006-0000-0200-000003000000}">
      <text>
        <r>
          <rPr>
            <b/>
            <sz val="9"/>
            <color indexed="81"/>
            <rFont val="Tahoma"/>
            <family val="2"/>
          </rPr>
          <t xml:space="preserve">Arismendy:
</t>
        </r>
        <r>
          <rPr>
            <sz val="9"/>
            <color indexed="81"/>
            <rFont val="Tahoma"/>
            <family val="2"/>
          </rPr>
          <t>Guia de Desarrollo Curricular 
Guia 012 - Página 17.
Guia 01 del EPC - "Como Redactar Objetivos y su pertinencia"</t>
        </r>
      </text>
    </comment>
    <comment ref="B42" authorId="0" shapeId="0" xr:uid="{00000000-0006-0000-0200-000004000000}">
      <text>
        <r>
          <rPr>
            <b/>
            <sz val="9"/>
            <color indexed="81"/>
            <rFont val="Tahoma"/>
            <family val="2"/>
          </rPr>
          <t xml:space="preserve">Arismendy:
</t>
        </r>
        <r>
          <rPr>
            <sz val="9"/>
            <color indexed="81"/>
            <rFont val="Tahoma"/>
            <family val="2"/>
          </rPr>
          <t>Guia de Desarrollo Curricular 
Guia 012 - Página 19</t>
        </r>
      </text>
    </comment>
    <comment ref="B55" authorId="0" shapeId="0" xr:uid="{00000000-0006-0000-0200-000005000000}">
      <text>
        <r>
          <rPr>
            <b/>
            <sz val="9"/>
            <color indexed="81"/>
            <rFont val="Tahoma"/>
            <family val="2"/>
          </rPr>
          <t xml:space="preserve">Arismendy:
Guia de Desarrollo Curricular </t>
        </r>
        <r>
          <rPr>
            <sz val="9"/>
            <color indexed="81"/>
            <rFont val="Tahoma"/>
            <family val="2"/>
          </rPr>
          <t xml:space="preserve">
Guia 012 - Página 21 -
</t>
        </r>
      </text>
    </comment>
    <comment ref="F55" authorId="0" shapeId="0" xr:uid="{00000000-0006-0000-0200-000006000000}">
      <text>
        <r>
          <rPr>
            <b/>
            <sz val="9"/>
            <color indexed="81"/>
            <rFont val="Tahoma"/>
            <family val="2"/>
          </rPr>
          <t>Arismendy:</t>
        </r>
        <r>
          <rPr>
            <sz val="9"/>
            <color indexed="81"/>
            <rFont val="Tahoma"/>
            <family val="2"/>
          </rPr>
          <t xml:space="preserve">
</t>
        </r>
        <r>
          <rPr>
            <b/>
            <sz val="9"/>
            <color indexed="81"/>
            <rFont val="Tahoma"/>
            <family val="2"/>
          </rPr>
          <t>UBICAR LOS RA EN CADA UNA DE LAS FASE Y/O ACTIVIDADES DE PROYECTO</t>
        </r>
        <r>
          <rPr>
            <sz val="9"/>
            <color indexed="81"/>
            <rFont val="Tahoma"/>
            <family val="2"/>
          </rPr>
          <t xml:space="preserve">
Guia de Desarrollo Curricular 
Guia 012 - Página 21</t>
        </r>
      </text>
    </comment>
    <comment ref="B77" authorId="1" shapeId="0" xr:uid="{00000000-0006-0000-0200-000007000000}">
      <text>
        <r>
          <rPr>
            <b/>
            <sz val="9"/>
            <color indexed="81"/>
            <rFont val="Tahoma"/>
            <family val="2"/>
          </rPr>
          <t>Para cada una de las actividades del proyecto, enuncie la cantidad de equipos, herramientas, talento humano y materiales requeridos, calculando el costo aproximado de cada item por actividad. (contemplar los recursos para la formación presencial y para la formación virtual y a distancia)</t>
        </r>
      </text>
    </comment>
    <comment ref="I79" authorId="1" shapeId="0" xr:uid="{00000000-0006-0000-0200-000008000000}">
      <text>
        <r>
          <rPr>
            <b/>
            <sz val="9"/>
            <color indexed="81"/>
            <rFont val="Tahoma"/>
            <family val="2"/>
          </rPr>
          <t>En sofía, ingrese los instructores por honorarios de instructores y en la descripción escriba la especialidad de acuerdo con perfil que aparece el diseño curricular</t>
        </r>
      </text>
    </comment>
  </commentList>
</comments>
</file>

<file path=xl/sharedStrings.xml><?xml version="1.0" encoding="utf-8"?>
<sst xmlns="http://schemas.openxmlformats.org/spreadsheetml/2006/main" count="782" uniqueCount="607">
  <si>
    <t>Versión: 02</t>
  </si>
  <si>
    <t>1. Información básica del proyecto</t>
  </si>
  <si>
    <t>Cód. Proyecto SOFIA:</t>
  </si>
  <si>
    <t>Cód. Programa SOFIA:</t>
  </si>
  <si>
    <t>Versión del Programa:</t>
  </si>
  <si>
    <t>Fichas asociadas:</t>
  </si>
  <si>
    <t xml:space="preserve">1.1 Centro de Formación: </t>
  </si>
  <si>
    <t>COMPLEJO TECNOLOGICO  MINERO  AGROEMPRESARIAL</t>
  </si>
  <si>
    <t xml:space="preserve">1.2 Regional: </t>
  </si>
  <si>
    <t>ANTIOQUIA</t>
  </si>
  <si>
    <t>1.3 Nombre del proyecto:</t>
  </si>
  <si>
    <t>1.4 Programa de Formación al que da respuesta:</t>
  </si>
  <si>
    <t>1.5 Tiempo estimado de ejecución del proyecto (meses):</t>
  </si>
  <si>
    <t>1.6 Empresas o instituciones que participan en su formulación o financiación: (si Existe)</t>
  </si>
  <si>
    <t>1.7 Palabras claves de búsqueda :</t>
  </si>
  <si>
    <t>1.8 Número total de resultados de aprendizaje del programa de formación:</t>
  </si>
  <si>
    <t>1.9 Número de RA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</si>
  <si>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</si>
  <si>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</si>
  <si>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</si>
  <si>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</si>
  <si>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</si>
  <si>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2.2 Justificación del proyecto</t>
  </si>
  <si>
    <t>2.3 Objetivo general</t>
  </si>
  <si>
    <t>2.4 Objetivos específicos:</t>
  </si>
  <si>
    <t xml:space="preserve">2.5 Alcance </t>
  </si>
  <si>
    <t xml:space="preserve">2.5.1 Beneficiarios del proyecto  </t>
  </si>
  <si>
    <t>2.5.2 Impacto</t>
  </si>
  <si>
    <t xml:space="preserve">Social: </t>
  </si>
  <si>
    <t xml:space="preserve">Económico: </t>
  </si>
  <si>
    <t xml:space="preserve">Ambiental: </t>
  </si>
  <si>
    <t xml:space="preserve">Tecnológico: </t>
  </si>
  <si>
    <t>2.5.3 Restricciones o riesgos asociados y alternativas de solución:</t>
  </si>
  <si>
    <t>2.5.4. Productos o resultados del proyecto:</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</si>
  <si>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</si>
  <si>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</si>
  <si>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</si>
  <si>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</si>
  <si>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</si>
  <si>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</si>
  <si>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</si>
  <si>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</si>
  <si>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</si>
  <si>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</si>
  <si>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ALTA</t>
  </si>
  <si>
    <t>3. PLANEACION DEL PROYECTO</t>
  </si>
  <si>
    <t>3.1 FASES DEL PROYECTO</t>
  </si>
  <si>
    <t xml:space="preserve">3.2 ACTIVIDADES DEL PROYECTO: </t>
  </si>
  <si>
    <t>3.3. RESULTADOS DE APRENDIZAJE COMPONENTE TECNICO  (a partir del programa de formación)</t>
  </si>
  <si>
    <t>3.4. RESULTADOS DE APRENDIZAJE COMPONENTE SOCIAL</t>
  </si>
  <si>
    <t>Denominación</t>
  </si>
  <si>
    <t>Identificar las oportunidades que el SENA ofrece en el marco de la formación profesional de acuerdo con el contexto nacional e internacional.</t>
  </si>
  <si>
    <t>Reconocer el rol de los participantes en el proceso formativo, el papel de los ambientes de aprendizaje y la metodología de formación, de acuerdo con la dinámica organizacional del SENA</t>
  </si>
  <si>
    <t>Concertar alternativas y acciones de formación para el desarrollo de las competencias del programa formación, con base en la política institucional.</t>
  </si>
  <si>
    <t>Asumir los deberes y derechos con base en las leyes y la normativa institucional en el marco de su proyecto de vida.</t>
  </si>
  <si>
    <t>Gestionar la información de acuerdo con los procedimientos establecidos y con las tecnologías de la información y la comunicación disponibles.</t>
  </si>
  <si>
    <t>Aplicar en la resolución de problemas reales del sector productivo, los conocimientos, habilidades y destrezas pertinentes a las competencias del programa de formación asumiendo estrategias y metodologías de autogestión.</t>
  </si>
  <si>
    <t xml:space="preserve">3.5 Organización del proyecto </t>
  </si>
  <si>
    <t>3.5.1 No. Instructores requeridos</t>
  </si>
  <si>
    <t>3.5.2 No. Aprendices sugeridos para participar en el proyecto</t>
  </si>
  <si>
    <t xml:space="preserve">3.6 Descripción del ambiente de aprendizaje requerido </t>
  </si>
  <si>
    <t>3.7   RECURSOS ESTIMADOS</t>
  </si>
  <si>
    <t xml:space="preserve">ACTIVIDADES DEL PROYECTO </t>
  </si>
  <si>
    <t xml:space="preserve"> Materiales de formación devolutivos: (Equipos/Herramientas)</t>
  </si>
  <si>
    <t>Talento Humano (Instructores)</t>
  </si>
  <si>
    <t xml:space="preserve">Descripción </t>
  </si>
  <si>
    <t>Cantidad</t>
  </si>
  <si>
    <t>Descripción</t>
  </si>
  <si>
    <t>Especialidad</t>
  </si>
  <si>
    <t>VALOR UNITARIO</t>
  </si>
  <si>
    <t>TOTAL</t>
  </si>
  <si>
    <t>VALOR TOTAL</t>
  </si>
  <si>
    <t>4.RUBROS PRESUPUESTALES</t>
  </si>
  <si>
    <t>RUBRO PRESUPUESTAL POR EL QUE SE FINANCIARÍA EL PROYECTO</t>
  </si>
  <si>
    <t>Talento Humano</t>
  </si>
  <si>
    <t>Materiales de Formación</t>
  </si>
  <si>
    <t>5. EQUIPO QUE PARTICIPÓ EN LA FORMULACIÓN DEL PROYECTO</t>
  </si>
  <si>
    <t>NOMBRE</t>
  </si>
  <si>
    <t>DOC IDENTIDAD</t>
  </si>
  <si>
    <t xml:space="preserve">ESPECIALIDAD </t>
  </si>
  <si>
    <t>CENTRO</t>
  </si>
  <si>
    <t>REGIONAL</t>
  </si>
  <si>
    <t>COMPETENCIAS / RESULTADO DE APRENDIZAJE</t>
  </si>
  <si>
    <t>HORAS</t>
  </si>
  <si>
    <t>FASE</t>
  </si>
  <si>
    <t>CRITERIOS DE EVALUACIÓN</t>
  </si>
  <si>
    <t>CONOCIMIENTOS DE CONCEPTOS Y PRINCIPIOS</t>
  </si>
  <si>
    <t>CONOCIMIENTOS DE PROCESO</t>
  </si>
  <si>
    <t>V. Unit.</t>
  </si>
  <si>
    <t>V. Total</t>
  </si>
  <si>
    <t>Cant.</t>
  </si>
  <si>
    <t>V. Unitario</t>
  </si>
  <si>
    <t>V. Total.</t>
  </si>
  <si>
    <r>
      <t>SERVICIO NACIONAL DE APRENDIZAJE SENA.
COMPLEJO TECNOLÓGICO MINERO AGROEMPRESARIAL.
SISTEMA INTEGRADO DE GESTIÓN.
Procedimiento Ejecución de la Formación Profesional Integral.</t>
    </r>
    <r>
      <rPr>
        <sz val="11"/>
        <color theme="1"/>
        <rFont val="Arial Narrow"/>
        <family val="2"/>
      </rPr>
      <t xml:space="preserve">
PROYECTO FORMATIVO.</t>
    </r>
  </si>
  <si>
    <t>XXX</t>
  </si>
  <si>
    <t>AP01 (INDUCCIÓN) - Introducir al aprendiz en el enfoque de la formación por competencias, el aprendizaje por proyectos y la utilización de las TIC`s de acuerdo con las oportunidades que el SENA ofrece para el mundo de la vida.</t>
  </si>
  <si>
    <r>
      <rPr>
        <b/>
        <sz val="9"/>
        <color rgb="FF000000"/>
        <rFont val="Arial Narrow"/>
        <family val="2"/>
      </rPr>
      <t xml:space="preserve">AP02 - </t>
    </r>
    <r>
      <rPr>
        <b/>
        <sz val="9"/>
        <color rgb="FFFF0000"/>
        <rFont val="Arial Narrow"/>
        <family val="2"/>
      </rPr>
      <t>XXXX</t>
    </r>
  </si>
  <si>
    <r>
      <rPr>
        <b/>
        <sz val="9"/>
        <color rgb="FF000000"/>
        <rFont val="Arial Narrow"/>
        <family val="2"/>
      </rPr>
      <t xml:space="preserve">AP03 - </t>
    </r>
    <r>
      <rPr>
        <b/>
        <sz val="9"/>
        <color rgb="FFFF0000"/>
        <rFont val="Arial Narrow"/>
        <family val="2"/>
      </rPr>
      <t>XXXX</t>
    </r>
  </si>
  <si>
    <t>FASE 1: ANÁLISIS.</t>
  </si>
  <si>
    <t>FASE 4: EVALUACIÓN.</t>
  </si>
  <si>
    <t>DURACIÓN 
(Meses)</t>
  </si>
  <si>
    <t>DURACIÓN 
(horas)</t>
  </si>
  <si>
    <t>TOTAL TIEMPO Y RECURSOS ESTIMADOS</t>
  </si>
  <si>
    <t>Equipos y herramientas</t>
  </si>
  <si>
    <t xml:space="preserve">CANTIDAD </t>
  </si>
  <si>
    <t>FASE 2: PLANEACIÓN.</t>
  </si>
  <si>
    <t>FASE 3: EJECUCIÓN.</t>
  </si>
  <si>
    <t>INSTRUCTOR TÉCNICO DEL PROGRAMA DE FORMACIÓN, LOS INSTRUCTORES DE LAS
COMPETENCIAS CLAVE Y TRANSVERSALES</t>
  </si>
  <si>
    <t>No.</t>
  </si>
  <si>
    <t>Resultados de aprendizaje etapa practica</t>
  </si>
  <si>
    <t>5 - EVALUAR</t>
  </si>
  <si>
    <t>TOTAL HORAS POR COMPETENCIA / FASE / RA</t>
  </si>
  <si>
    <t>RAP 2 -</t>
  </si>
  <si>
    <t xml:space="preserve">RAP 3- </t>
  </si>
  <si>
    <t>RAP 4-</t>
  </si>
  <si>
    <r>
      <t xml:space="preserve">SERVICIO NACIONAL DE APRENDIZAJE SENA
COMPLEJO TECNOLÓGICO MINERO AGROEMPRESARIAL
</t>
    </r>
    <r>
      <rPr>
        <sz val="12"/>
        <color theme="1"/>
        <rFont val="Calibri"/>
        <family val="2"/>
        <scheme val="minor"/>
      </rPr>
      <t>Procedimiento Ejecución de la Formación Profesional Integral
Lista de chequeo de verificación del proyecto formativo</t>
    </r>
  </si>
  <si>
    <t>Red de conocimiento:</t>
  </si>
  <si>
    <t>Red de Conocimiento Ambiental.</t>
  </si>
  <si>
    <t xml:space="preserve">Programa de Formación: </t>
  </si>
  <si>
    <t>Código:</t>
  </si>
  <si>
    <t>Número de ficha:</t>
  </si>
  <si>
    <t xml:space="preserve">Nombre del Proyecto: </t>
  </si>
  <si>
    <t xml:space="preserve">Código en Sofía: </t>
  </si>
  <si>
    <t>Equipo Ejecutor que formuló el proyecto formativo:</t>
  </si>
  <si>
    <t>VARIABLES/INDICADORES</t>
  </si>
  <si>
    <t>CUMPLE</t>
  </si>
  <si>
    <t>OBSERVACIONES</t>
  </si>
  <si>
    <t>NO</t>
  </si>
  <si>
    <t>El proyecto es concordante con el diseño curricular, lo técnico y lo conceptual del área de conocimiento y la legislación aplicable.</t>
  </si>
  <si>
    <t>El proyecto se encuentra redactado con la ortografía correcta.</t>
  </si>
  <si>
    <t>El proyecto está estructurado con la versión acorde al programa ofertado.</t>
  </si>
  <si>
    <t>La información básica  del proyecto está completamente diligenciada.</t>
  </si>
  <si>
    <t>El nombre del proyecto se encuentra en verbo sustantivado y  tiene relación directa con el objetivo general.</t>
  </si>
  <si>
    <t>El  nombre del proyecto formativo da cuenta del producto y del contexto en que se llevará acabo.</t>
  </si>
  <si>
    <r>
      <t>El n</t>
    </r>
    <r>
      <rPr>
        <sz val="11"/>
        <color indexed="8"/>
        <rFont val="Arial Narrow"/>
        <family val="2"/>
      </rPr>
      <t>ombre del proyecto está relacionado con el programa de formación y los problemas identificados en el entorno específico.</t>
    </r>
  </si>
  <si>
    <t>El tiempo de duración del proyecto se determina  teniendo como referencia la duración del programa de formación.</t>
  </si>
  <si>
    <t>El  problema es formulado a partir del perfil de salida del aprendiz (nivel del programa de formación.)</t>
  </si>
  <si>
    <t xml:space="preserve">El problema es formulado a partir de una necesidad (causas y consecuencias) u oportunidad del entorno y es posible contribuir a su solución. </t>
  </si>
  <si>
    <t>La justificación del proyecto permite identificar los aportes (bondades y ventajas) que ofrece su ejecución frente a necesidades y oportunidades identificadas, indicando las diferencias con otras soluciones existentes (según el caso).</t>
  </si>
  <si>
    <t xml:space="preserve">El objetivo general está está estructurado en verbo infinitivo, con el qué, el para qué y el cómo. </t>
  </si>
  <si>
    <t>El Objetivo General del proyecto es medible, verificable y  refleja el propósito o intencionalidad del proyecto.</t>
  </si>
  <si>
    <t>El número de objetivos específicos está relacionado con el nivel del programa de formación. (Operarios y Auxiliares mínimo 2, Técnicas mínimo 3 y Tecnologías mínimo 4 objetivos específicos).</t>
  </si>
  <si>
    <t>Los objetivos específicos son medibles, verificables y conducen al logro del objetivo general.</t>
  </si>
  <si>
    <t>Los objetivos específicos se estructuran para la consecución de los productos o resultados del proyecto.</t>
  </si>
  <si>
    <t>El alcance identifica la población  beneficiada de los productos o resultados del proyecto.</t>
  </si>
  <si>
    <t>El alcance del proyecto permite identificar los impactos (social, económico, ambiental, tecnológico) en que se ven beneficiados los usuarios.</t>
  </si>
  <si>
    <r>
      <t>Las r</t>
    </r>
    <r>
      <rPr>
        <sz val="11"/>
        <color indexed="8"/>
        <rFont val="Arial Narrow"/>
        <family val="2"/>
      </rPr>
      <t>estricciones o riesgos asociados permiten identificar los factores internos y externos que pueden afectar el normal desarrollo del proyecto y plantea las alternativas de solución pertinentes.</t>
    </r>
  </si>
  <si>
    <t>El (los) producto (s) del proyecto responden al desarrollo de las actividades y resultados del proyecto (solución del problema).</t>
  </si>
  <si>
    <t xml:space="preserve">Las actividades del proyecto están relacionadas con los resultados de aprendizaje del programa de formación. </t>
  </si>
  <si>
    <t>Las actividades se plantean con la estructura Verbo-Objeto-Condición.</t>
  </si>
  <si>
    <t>Las fases del proyecto presentan mínimo 2 actividades para cada fase (opcional para nivel técnico).</t>
  </si>
  <si>
    <t>En el desarrollo de las actividades del  proyecto se consideran las condiciones medioambientales y de seguridad y salud en el trabajo.</t>
  </si>
  <si>
    <t>En el desarrollo del proyecto se evidencian aspectos de innovación o gestión tecnológica.</t>
  </si>
  <si>
    <t>El proyecto describe  los ambientes de aprendizaje necesarios para su ejecución.</t>
  </si>
  <si>
    <t>El proyecto describe  los  elementos y condiciones de seguridad industrial, salud ocupacional y medio ambiente  necesarios para su ejecución.</t>
  </si>
  <si>
    <t>El proyecto relaciona los materiales de formación consumibles y devolutivos (maquinaria y equipos) necesarios para su ejecución.</t>
  </si>
  <si>
    <t>El proyecto relaciona el perfil y el talento humano requerido.</t>
  </si>
  <si>
    <t>El proyecto tiene definidos el presupuesto (materiales de formación, equipos y  talento humano) para la ejecución de éste en cada actividad y el costo viable.</t>
  </si>
  <si>
    <t>CONCEPTO:</t>
  </si>
  <si>
    <t>AÚN NO CUMPLE</t>
  </si>
  <si>
    <t>EQUIPO RESPONSABLE DE LA REVISIÓN: EPC</t>
  </si>
  <si>
    <t>FIRMAS</t>
  </si>
  <si>
    <t>Red de Conocimiento en Cultura</t>
  </si>
  <si>
    <t>Red de Conocimiento en Artesanias.</t>
  </si>
  <si>
    <t>Red de Conocimiento en Artes Gráficas.</t>
  </si>
  <si>
    <t>Red de Conocimiento en Gestión Administrativa, y Financiera.</t>
  </si>
  <si>
    <t>Red de Conocimiento en Comercio y Ventas.</t>
  </si>
  <si>
    <t>Red de Conocimiento en Biotecnología.</t>
  </si>
  <si>
    <t>Red de Conocimiento en Mecánica Industrial.</t>
  </si>
  <si>
    <t>Red de Conocimiento en energía Eléctrica.</t>
  </si>
  <si>
    <t>Red de Conocimiento en Electrónica y Automatización</t>
  </si>
  <si>
    <t>Red de Conocimiento en Telecomunicaciones</t>
  </si>
  <si>
    <t xml:space="preserve">Red de Conocimiento en Química Aplicada </t>
  </si>
  <si>
    <t>Red de Conocimiento en Informática, Diseño y desarrollo de Software</t>
  </si>
  <si>
    <t>Red de Conocimiento Automotor</t>
  </si>
  <si>
    <t>Red de Conocimiento Aeroespacial.</t>
  </si>
  <si>
    <t>Red de Conocimiento Textil, Confección, Diseño y Moda.</t>
  </si>
  <si>
    <t xml:space="preserve">Red de Conocimiento en Cuero, Calzado, y Marroquinería. </t>
  </si>
  <si>
    <t>Red de Conocimiento en Materiales Para la Industria.</t>
  </si>
  <si>
    <t>Red de Conocimiento en Minería.</t>
  </si>
  <si>
    <t>Red de Conocimiento en Hidrocarburos.</t>
  </si>
  <si>
    <t>Red de Conocimiento en Logística y Gestión de la Producción.</t>
  </si>
  <si>
    <t>Red de Conocimiento en Construcción.</t>
  </si>
  <si>
    <t>Red de Conocimiento en Infraestructura.</t>
  </si>
  <si>
    <t>Red de Conocimiento Agrícola.</t>
  </si>
  <si>
    <t xml:space="preserve">Red de Conocimiento Pecuaria. </t>
  </si>
  <si>
    <t>Red de Conocimiento Acuícola y de Pesca.</t>
  </si>
  <si>
    <t>Red de Conocimiento en Salud.</t>
  </si>
  <si>
    <t>Red de Conocimiento en Hotelería y Turismo.</t>
  </si>
  <si>
    <t>Red de Conocimiento en Actividad Física, Recreación y deporte.</t>
  </si>
  <si>
    <t>Red de Conocimiento en Transporte.</t>
  </si>
  <si>
    <t>Red de Conocimiento en Servicios Personales.</t>
  </si>
  <si>
    <t>Revisar la cantidad de resultados de acuerdo a las competencias del diseño curricular según el siguiente enlace: https://cutt.ly/3tl5P2g</t>
  </si>
  <si>
    <t>En diseños curriculares anteriores corresponde a un total de 10 para técnicos y tecnólogos.
En diseños curriculares nuevos corresponde a los resultados claves de acuerdo la clasificación según las competencias que contenga el diseño curricular en el siguiente link: https://cutt.ly/3tl5P2g</t>
  </si>
  <si>
    <t>El objetivo general del proyecto debe reflejar la solución al problema que se propone. Se redacta como una sola acción (verbo en infinitivo) sobre un objeto que delimita el alcance del proyecto. Orienta el desarrollo del proyecto al precisar lo que se pretende.
El verbo a utilizar debe ser medible y verificable.
ENOTA: La elaboración de un verbo debe considerarse el qué, el cómo, el para qué y el en dónde.</t>
  </si>
  <si>
    <t>Se redacta con sentido claro y completo. Debe sintetizar o condensar su idea central, dar cuenta del producto o servicio final y del contexto en el que se llevará a cabo (población a la cual va dirigida, localidad, región, institución, empresa, etc). Tiene relación directa con el objetivo general del proyecto formativo.
NOTA: Tome el objetivo general y daptelo al título sintetizándo la idea central.</t>
  </si>
  <si>
    <t>Escriba el nombre del programa de formación, según el diseño curricular.</t>
  </si>
  <si>
    <t>Escriba el tiempo de duración del programa de formación.</t>
  </si>
  <si>
    <t>Escriba el nombre de las empresas que tendrán participación en el desarrollo del proyecto.</t>
  </si>
  <si>
    <t>Esriba palabras relacionadas con la idea central del proyecto</t>
  </si>
  <si>
    <t xml:space="preserve">
Puede responder a una necesidad o una oportunidad. Describe de forma clara y concisa la situación actual, que debe responder a realidades cercanas a la formación, realizables y posibles de evidenciar en cuanto a su producto final. El problema debe tener solución aunque no sea única.
Tal como lo expresa Méndez “El planteamiento del problema parte de la identificación y descripción de los síntomas que se observan y son relevantes de la situación, relacionándolos con las causas que lo producen”. (1993, p.29).
Para plantear el problema se sugieren entre otros métodos:
Diagrama Causa - Efecto
Árbol de problemas
Diagrama de Pareto
NOTA: exponga de manera clara el problema con sus posibles causas y consecuencias, contextualizado en la zona de influencia del proyecto, que sea conciso y claro, entendible para cualquier persona que carezca de conocimientos técnicos en el área. Puede contener al final una pregunta problematizadora.</t>
  </si>
  <si>
    <t>El objetivo general del proyecto debe reflejar la solución al problema que se propone. Se redacta como una sola acción (verbo en infinitivo) sobre un objeto que delimita el alcance del proyecto. Orienta el desarrollo del proyecto al precisar lo que se pretende.
El verbo a utilizar debe ser medible y verificable.
NOTA: La elaboración de un verbo debe considerarse el qué, el cómo, el para qué y el en dónde.</t>
  </si>
  <si>
    <t>VALOR CONTRATO MES</t>
  </si>
  <si>
    <t>3.3. RESULTADOS DE APRENDIZAJE COMPONENTE TÉCNICO  (a partir del programa de formación)</t>
  </si>
  <si>
    <t>COMPLEJO TECNOLÓGICO  MINERO  AGROEMPRESARIAL</t>
  </si>
  <si>
    <t xml:space="preserve">Escriba el número total de resultados que se encuentran en el diseño curricular. </t>
  </si>
  <si>
    <t>Especifique el o los beneficiarios finales, para los cuales se da respuesta desde el planteamiento del problema. Pueden ser personas naturales o jurídicas, grupos, poblaciones, comunidades, entes territoriales, etc., internas o externas al SENA, sobre quienes recaen los beneficios del proyecto.</t>
  </si>
  <si>
    <t>Indique la contribución respecto al bienestar que se logra en la población beneficiaria con el producto o servicio objeto del proyecto.</t>
  </si>
  <si>
    <t>Indique la contribución del proyecto en relación con la productividad, calidad, costos o beneficios económicos para la población beneficiaria.</t>
  </si>
  <si>
    <t>Indique los aportes que se logran para el uso y la preservación adecuada de los recursos naturales y las tecnologías amigables con el medio ambiente</t>
  </si>
  <si>
    <t>Indique los alcances que se obtienen a partir de la concepción, innovación y uso de nuevos procedimientos, tendencias y recursos tecnológicos.</t>
  </si>
  <si>
    <t>Indique los factores, situaciones y eventos internos y externos que pueden afectar el normal desarrollo del proyecto. En lo posible se deben establecer las medidas de contingencia.</t>
  </si>
  <si>
    <t>Describa los productos o servicios tangibles o intangibles, intermedios o finales que se desarrollan en el proyecto. Están correlacionados con los objetivos planteados en el proyecto, al menos un producto por cada objetivo específico.</t>
  </si>
  <si>
    <t xml:space="preserve">Escriba la especialidad de los instructores que participan en esta actividad, de aucerdo con el diseño curricular del programa de formación. </t>
  </si>
  <si>
    <t>Establezca la duración en horas de acuerdo con la duración de cada resultado establecida en la matriz de correlación.</t>
  </si>
  <si>
    <t>Se obtiene dividiendo la duración en horas entre 160</t>
  </si>
  <si>
    <t>En caso de establecer kits, escriba entre paréntesis los materiales que componen esos Kits</t>
  </si>
  <si>
    <t>Multiplique el valor los honorarios mensuales por la duración en meses.</t>
  </si>
  <si>
    <t>Detalle las características del ambiente, frente a las tecnologías que se requieren (ambientes Presencial, Virtuales y a distancia)</t>
  </si>
  <si>
    <t>3.7   RECURSOS ESTIMADOS (Ver nota)</t>
  </si>
  <si>
    <t>Nota: recuerde distribuir los resultados de aprendizaje de las competencias en las diferentes fases de acuerdo con el ciclo formativo propuesto</t>
  </si>
  <si>
    <t>Cada actiividad debe contener resultados básicos o transversales..</t>
  </si>
  <si>
    <t>Estos valores esdeben coincidir con la sumatoria total para cada rubro en las diferentes actividades.</t>
  </si>
  <si>
    <t>Los Objetivos específicos dan cuenta de cómo se va a lograr el objetivo general. Detallan los procesos que deben realizarse para cumplir con el objetivo general. Estos deben verse reflejados en las diferentes actividades dentro de las fases del proyecto.
Los objetivos específicos son el referente para el planteamiento de las actividades del proyecto.
Se enuncian con un verbo en infinitivo, que denote una acción concreta y que su alcance sea verificable y medible.
NOTA: se recomienda (Operarios y Auxiliares mínimo 2, Técnicas mínimo 3 y Tecnologías mínimo 4 objetivos específicos). En la elaboración de un verbo debe considerarse el qué, el cómo, el para qué y el en dónde. (Tenga encuenta esta guía :https://bit.ly/31MIeHj)</t>
  </si>
  <si>
    <t>Se deben definir las fases de proyecto, cuyo sentido metodológico permita la definición, organización y coherencia de las actividades del proyecto las cuales deben integrar todos los resultados de aprendizaje, incluyendo desde su concepción, planeación, hasta su implementación y evaluación</t>
  </si>
  <si>
    <r>
      <t xml:space="preserve">Acciones grandes, Integradoras, de orden técnico o tecnológico, que se formulan en cada fase del proyecto, aportan a la solución del problema, deben ser coherentes, necesarias y suficientes para alcanzar los objetivos del proyecto.
El conjunto de actividades de proyecto deben dar solución al problema planteado y deben redactarse como actividades gruesas, que luego se desagregaran en actividades de aprendizaje,(de hecho, el logro de las actividades del proyecto se asegura a través de las actividades de aprendizaje), por ejemplo en la </t>
    </r>
    <r>
      <rPr>
        <b/>
        <sz val="9"/>
        <color rgb="FFFF0000"/>
        <rFont val="Arial Narrow"/>
        <family val="2"/>
      </rPr>
      <t>fase de análisis</t>
    </r>
    <r>
      <rPr>
        <b/>
        <sz val="9"/>
        <color indexed="8"/>
        <rFont val="Arial Narrow"/>
        <family val="2"/>
      </rPr>
      <t xml:space="preserve"> debemos encontrar actividades de diagnóstico, caracterización, estado del arte, entre otras cosas; en la </t>
    </r>
    <r>
      <rPr>
        <b/>
        <sz val="9"/>
        <color rgb="FFFF0000"/>
        <rFont val="Arial Narrow"/>
        <family val="2"/>
      </rPr>
      <t>fase de planeación</t>
    </r>
    <r>
      <rPr>
        <b/>
        <sz val="9"/>
        <color indexed="8"/>
        <rFont val="Arial Narrow"/>
        <family val="2"/>
      </rPr>
      <t xml:space="preserve"> las actividades del proyecto apuntan hacia acciones que permitan organizar el proceso a desarrollar, por ejemplo elaborar planes de trabajo, diseñar soluciones, programar las actividades a realizar; en la</t>
    </r>
    <r>
      <rPr>
        <b/>
        <sz val="9"/>
        <color rgb="FFFF0000"/>
        <rFont val="Arial Narrow"/>
        <family val="2"/>
      </rPr>
      <t xml:space="preserve"> fase de ejecución</t>
    </r>
    <r>
      <rPr>
        <b/>
        <sz val="9"/>
        <color indexed="8"/>
        <rFont val="Arial Narrow"/>
        <family val="2"/>
      </rPr>
      <t xml:space="preserve"> encontramos actividades como poner en marcha el plan de trabajo, realizar las acciones planeadas en la fase anterior, en esta fase se encuentra generalmente lo técnico del proyecto formativo; En la </t>
    </r>
    <r>
      <rPr>
        <b/>
        <sz val="9"/>
        <color rgb="FFFF0000"/>
        <rFont val="Arial Narrow"/>
        <family val="2"/>
      </rPr>
      <t>fase de evaluación</t>
    </r>
    <r>
      <rPr>
        <b/>
        <sz val="9"/>
        <color indexed="8"/>
        <rFont val="Arial Narrow"/>
        <family val="2"/>
      </rPr>
      <t xml:space="preserve"> se plantean actividades de verificación de lo ejecutado, actividades de control, de revisión, de entregar a punto lo elaborado.
Las actividades del proyecto se redactan con un verbo en infinitivo y un objeto concreto.</t>
    </r>
    <r>
      <rPr>
        <b/>
        <sz val="9"/>
        <color rgb="FFFF0000"/>
        <rFont val="Arial Narrow"/>
        <family val="2"/>
      </rPr>
      <t xml:space="preserve"> Se sugiere definir mínimo dos actividades de proyecto por fase</t>
    </r>
    <r>
      <rPr>
        <b/>
        <sz val="9"/>
        <color indexed="8"/>
        <rFont val="Arial Narrow"/>
        <family val="2"/>
      </rPr>
      <t>.
NOTA: Se recomienda dejar tal cual la actividad de inducción.</t>
    </r>
  </si>
  <si>
    <t>CARACTERIZAR LA IDEA DE NEGOCIO TENIENDO EN CUENTA LAS OPORTUNIDADES Y NECESIDADES DEL
SECTOR PRODUCTIVO Y SOCIAL</t>
  </si>
  <si>
    <t>PROMOVER MI DIGNIDAD Y LA DEL OTRO A PARTIR DE LOS PRINCIPIOS Y VALORES ÉTICOS COMO APORTE
EN LA INSTAURACIÓN DE UNA CULTURA DE PAZ.</t>
  </si>
  <si>
    <t>ESTABLECER RELACIONES DE CRECIMIENTO PERSONAL Y COMUNITARIO A PARTIR DEL BIEN COMÚN
COMO APORTE PARA EL DESARROLLO SOCIAL.</t>
  </si>
  <si>
    <t>DESARROLLAR HABILIDADES PSICOMOTRICES EN EL CONTEXTO PRODUCTIVO Y SOCIAL.</t>
  </si>
  <si>
    <t>TÉCNICO EN ASISTENCIA ADMINISTRATIVA</t>
  </si>
  <si>
    <t>Empresas, proveedores, clientes, estrategias, comunicaciones, base de datos, organizaciones, planeación, trazabilidad, dirección, documentos, atención, contabilización, servicios.</t>
  </si>
  <si>
    <t>La Implementación del proyecto cuenta con escenarios reales de aprendizaje en donde se puedan evidenciar procesos y procedimientos administrativos,  la verificación y validación de las evidencias para el  logro de los resultados de aprendizaje; participando así activamente en el mejoramiento de las estructuras organizativas de las pequeñas y medianas unidades productivas del sector  comercial y productivo; también de proyectos  que están en proceso de creación donde se pueda empezar a implementar una estructuración orgánica y administrativa eficiente y moderna acorde con las exigencias del contexto general que demanda las nuevas reglas de la economía.
Mediante la ejecución del proyecto los aprendices aplicarán los conocimientos, habilidades y destrezas adquiridas en la etapa lectiva de su formación en escenarios reales articulándose y desempeñándose como emprendedores o funcionarios en los sectores productivos de la comunidad local o regional, contribuyendo al desarrollo y fortalecimiento de las cadenas productivas de la región; también ayudando a la formación integral de los aprendices en valores, ética, y responsabilidad social y propositivos en las relaciones productivas, generadores de ingreso y bienestar para su familia y comunidad.</t>
  </si>
  <si>
    <t>Utilización adecuada del desarrollo de este proyecto, para beneficiar á a la comunidad ya que mejoran procesos contables y administrativos, que llevan a la oportunidad de ser competitivos, adicional la inserción al mundo laboral de los aprendices</t>
  </si>
  <si>
    <t>Aplicación de unas buenas prácticas en el proceso administrativo; entre ellos están: reciclaje, optimización de los recursos y la preservación del medio ambiente</t>
  </si>
  <si>
    <t>Inclusión en las tecnologías para un buen manejo de información, hacer uso de las Tic y aplicarla en  el desempeño de las actividades</t>
  </si>
  <si>
    <t>Motivación que cada una de las partes debe mantener, en  su participación activa y dinámica para garantizar los recursos y ambientes comprometidos./ La alternativa de solución es utilizar estrategias de retención y motivación, reforzando constantemente el modelo pedagógico constructivista..</t>
  </si>
  <si>
    <t>MEDIA</t>
  </si>
  <si>
    <t>ESTRUCTURAR EL PLAN DE NEGOCIO DE ACUERDO CON LAS CARACTERÍSTICAS EMPRESARIALES Y
TENDENCIAS DE MERCADO</t>
  </si>
  <si>
    <t>RECONOCER LA ORGANIZACIÓN, TIPOS DE CLIENTES, PRODUCTOS Y SERVICIOS QUE OFRECE, TENIENDO
EN CUENTA SU OBJETO SOCIAL Y NORMATIVIDAD LEGAL VIGENTE.</t>
  </si>
  <si>
    <t>SELECCIONAR HERRAMIENTAS DE TECNOLOGÍAS DE LA INFORMACIÓN Y LA COMUNICACIÓN (TIC), DE
ACUERDO CON LAS NECESIDADES IDENTIFICADAS</t>
  </si>
  <si>
    <t>PRACTICAR HÁBITOS SALUDABLES MEDIANTE LA APLICACIÓN DE FUNDAMENTOS DE NUTRICIÓN</t>
  </si>
  <si>
    <t>PLANTEAR PROBLEMAS ARITMÉTICOS, GEOMÉTRICOS Y MÉTRICOS DE ACUERDO CON LOS CONTEXTOS
PRODUCTIVO Y SOCIAL</t>
  </si>
  <si>
    <t>CLASIFICAR LOS DOCUMENTOS GENERADOS EN LOS HECHOS ECONÓMICOS, TENIENDO EN CUENTA LAS
POLÍTICAS DE CONTABILIDAD, DE INFORMACIÓN FINANCIERA Y LA NORMATIVA.</t>
  </si>
  <si>
    <t>REGISTRAR LA INFORMACIÓN CONTABLE Y FINANCIERA DE LA EMPRESA CONTENIDA EN LOS
DOCUMENTOS Y SOPORTES CONTABLES, TENIENDO EN CUENTA LA CLASIFICACIÓN Y LAS NORMAS DE LA
ORGANIZACIÓN DE FORMA MANUAL O SISTEMATIZADA</t>
  </si>
  <si>
    <t>EFECTUAR LAS ACCIONES PARA LA PREVENCIÓN Y CONTROL DE LA PROBLEMÁTICA AMBIENTAL Y DE
SST, TENIENDO EN CUENTA LOS PROCEDIMIENTOS ESTABLECIDOS POR LA ORGANIZACIÓN.</t>
  </si>
  <si>
    <t>COMPROBAR EL INGRESO Y DESPACHO DE LOS DOCUMENTOS FÍSICOS Y/O ELECTRÓNICOS Y QUE
CUMPLAN CON LA NORMATIVA, Y POLÍTICAS ORGANIZACIONALES</t>
  </si>
  <si>
    <t>PRESENTAR INFORME DEL PROCESO DE RECIBO Y DESPACHO DE LOS DOCUMENTOS DE OFICINA,
TENIENDO EN CUENTA LOS PROCEDIMIENTOS</t>
  </si>
  <si>
    <t>PROPORCIONAR DILIGENTEMENTE ATENCIÓN Y SERVICIO AL CLIENTE, CARA A CARA, APLICANDO
ACTITUDES Y VALORES; EL PROTOCOLO, LA ETIQUETA Y LAS POLÍTICAS DE LA ORGANIZACIÓN, DE ACUERDO
CON LOS ESTÁNDARES DE CALIDAD ESTABLECIDOS.</t>
  </si>
  <si>
    <t>UTILIZAR MEDIOS Y TECNOLOGÍA DISPONIBLE EN LOS PROTOCOLOS DE ATENCIÓN A CLIENTES Y
USUARIOS DE ACUERDO CON POLÍTICAS ORGANIZACIONALES, NORMATIVA Y RECURSOS DISPONIBLES</t>
  </si>
  <si>
    <t>VERIFICAR LA APLICACIÓN DE ATENCIÓN Y SERVICIO AL CLIENTE, CARA A CARA, Y A TRAVÉS DE MEDIOS
TECNOLÓGICOS, DE ACUERDO CON LA POLÍTICA INSTITUCIONAL Y LOS ESTÁNDARES DE CALIDAD
ESTABLECIDOS.</t>
  </si>
  <si>
    <t>PREPARAR LA PARTICIPACIÓN EN LAS REUNIONES DE LA ORGANIZACIÓN, TENIENDO EN CUENTA EL
OBJETO, LAS RESPONSABILIDADES ASIGNADAS Y LAS POLÍTICAS INSTITUCIONALES</t>
  </si>
  <si>
    <t>Mejorar la oportunidad  de realizar la práctica empresarial a  los aprendices  que adelantan el estudio Técnico  de "Asistencia Administrativa" ; aplicar los conocimientos y  desempeñar cargos reales, demostrando lo aprendido durante el proceso de formación. Trayendo consigo un mejoramiento del aparato productivo del municipio y una cara más eficiente en las instituciones.</t>
  </si>
  <si>
    <t>COMPETENCIA 1: 220601501 APLICACIÓN DE PRÁCTICAS DE PROTECCIÓN AMBIENTAL, SEGURIDAD Y SALUD EN EL TRABAJO</t>
  </si>
  <si>
    <t>RAP 1- NTERPRETAR LOS PROBLEMAS AMBIENTALES Y DE SST TENIENDO EN CUENTA LOS PLANES Y PROGRAMAS ESTABLECIDOS POR LA ORGANIZACIÓN Y EL ENTORNO SOCIAL.</t>
  </si>
  <si>
    <t>CONTEXTUALIZACIÓN EN MEDIO AMBIENTE: CONCEPTO, COMPONENTES AMBIENTALES, AIRE, AGUA, SUELO, FLORA Y FAUNA, CARACTERÍSTICAS Y DEFINICIONES.
- RESIDUOS, VERTIMIENTOS, EMISIONES, VIBRACIONES, OLORES Y TEMPERATURA: CONCEPTOS, CAUSAS Y EFECTOS SOBRE EL MEDIO AMBIENTE, PROBLEMÁTICA AMBIENTAL, MANEJO AMBIENTAL.
- CONTAMINACIÓN AMBIENTAL: CONCEPTO, CARACTERÍSTICAS, CASOS.
- CONTEXTUALIZACIÓN DE SEGURIDAD Y SALUD EN EL TRABAJO: SEGURIDAD, SALUD, ENFERMEDAD COMÚN, ENFERMEDAD LABORAL ACCIDENTE DE TRABAJO, LUGAR DE TRABAJO.
- PELIGROS Y RIESGOS DE SEGURIDAD Y SALUD EN EL TRABAJO: CONCEPTO, CARACTERÍSTICAS, CLASES Y EFECTOS.</t>
  </si>
  <si>
    <t>ANALIZAR LOS PROBLEMAS AMBIENTALES Y DE SST DESDE SU ÁMBITO SOCIAL Y PRODUCTIVO.
- DEDUCIR DE LOS PLANES Y PROGRAMAS AMBIENTALES Y DE SST LOS REQUERIMIENTOS PARA EL DESARROLLO DE LAS ACCIONES A SEGUIR.</t>
  </si>
  <si>
    <t>CONTEXTUALIZA EL ENTORNO AMBIENTAL Y DE LA SEGURIDAD Y SALUD EN EL TRABAJO SEGÚN LA NORMATIVIDAD VIGENTE.
- ANALIZA LA PROBLEMÁTICA AMBIENTAL, PELIGROS Y RIESGOS DE LAS PERSONAS EN SU DESEMPEÑO
3/03/21 12:42 PM Página 10 de 65
 LÍNEA TECNOLÓGICA: CLIENTE
RED TECNOLÓGICA: TECNOLOGÍAS DE GESTIÓN ADMINISTRATIVA Y SERVICIOS FINANCIEROS
RED DE CONOCIMIENTO: RED DE CONOCIMIENTO EN GESTIÓN ADMINISTRATIVA, Y FINANCIERA
SEGÚN MARCO NORMATIVO.
- INTERPRETA LOS PLANES Y PROGRAMAS DE GESTIÓN AMBIENTAL Y DE SST SEGÚN LAS CONDICIONES DE SU AMBIENTE LABORAL.
- IDENTIFICA LOS PROCEDIMIENTOS DE CONTROL OPERACIONAL, AMBIENTAL Y DE SEGURIDAD Y SALUD EN EL TRABAJO DE ACUERDO CON LA POLÍTICA DE LA ORGANIZACIÓN</t>
  </si>
  <si>
    <t>RAP 2 -EFECTUAR LAS ACCIONES PARA LA PREVENCIÓN Y CONTROL DE LA PROBLEMÁTICA AMBIENTAL Y DE SST, TENIENDO EN CUENTA LOS PROCEDIMIENTOS ESTABLECIDOS POR LA ORGANIZACIÓN.</t>
  </si>
  <si>
    <t>PLANES Y PROGRAMAS DE GESTIÓN AMBIENTAL Y DE SST: CONCEPTO, OBJETIVO Y ESTRUCTURA.
- MANEJO AMBIENTAL: PREVENCIÓN, CONTROL Y MITIGACIÓN.
- PROCEDIMIENTOS PARA EL MANEJO AMBIENTAL: CARACTERÍSTICAS Y CLASES.
- CONTROL DE RIESGOS DE SST: FUENTE, MEDIO E INDIVIDUO.
- PROCEDIMIENTOS DE TRABAJO SEGURO: DEFINICIÓN, CARACTERÍSTICAS Y CLASES.
- PLANES DE EMERGENCIA: CONCEPTO, ALCANCE, ROLES DE LAS BRIGADAS DE EMERGENCIA</t>
  </si>
  <si>
    <t xml:space="preserve">
EJECUTAR LOS PROCEDIMIENTOS DE CONTROL OPERACIONAL AMBIENTAL Y DE SST.
- COMPROBAR EL CUMPLIMIENTO DE LA NORMATIVIDAD AMBIENTAL Y DE SST EN SU CONTEXTO LABORAL Y SOCIAL.
- CORROBORAR LAS BUENAS PRÁCTICAS AMBIENTALES EN SU ENTORNO LABORAL Y SOCIAL.
- CONSTATAR LA EJECUCIÓN DE LOS CONTROLES AMBIENTALES Y DE SST.
- CONFIRMAR LAS CONDICIONES Y ACTOS SEGUROS EN SU ENTORNO LABORAL.</t>
  </si>
  <si>
    <t>APLICA TÉCNICAS Y PROCEDIMIENTOS DE CONTROL PARA EL MANEJO AMBIENTAL Y PREVENCIÓN DE ENFERMEDADES LABORALES Y ACCIDENTES DE TRABAJO TENIENDO EN CUENTA LOS LINEAMIENTOS ESTABLECIDOS POR LA ORGANIZACIÓN.
ACTÚA FRENTE A LOS INCIDENTES AMBIENTALES Y DE SEGURIDAD Y SALUD EN EL TRABAJO DE ACUERDO CON LO ESTABLECIDO EN EL PLAN DE EMERGENCIAS.
ACTÚA FRENTE A LOS INCIDENTES AMBIENTALES Y DE SEGURIDAD Y SALUD EN EL TRABAJO DE ACUERDO CON LO ESTABLECIDO EN EL PLAN DE EMERGENCIAS</t>
  </si>
  <si>
    <t>RAP 3- VERIFICAR LAS CONDICIONES AMBIENTALES Y DE SST ACORDE CON LOS LINEAMIENTOS ESTABLECIDOS PARA EL ÁREA DE DESEMPEÑO LABORA</t>
  </si>
  <si>
    <t>MECANISMOS DE CONTROL EN LA SEGURIDAD Y SALUD EN EL TRABAJO: ELEMENTOS Y EQUIPOS DE PROTECCIÓN PERSONAL, PROCEDIMIENTOS, SEÑALIZACIÓN, HIGIENE POSTURAL, DEMARCACIÓN, ORDEN Y ASEO.
- PROCEDIMIENTOS DE SEGUIMIENTO A LAS CONDICIONES AMBIENTALES Y DE SST: CONCEPTO, ALCANCE Y RESPONSABILIDADES</t>
  </si>
  <si>
    <t>EJERCER LOS CONTROLES PARA LA PREVENCIÓN DE LA CONTAMINACIÓN AMBIENTAL, LOS ACCIDENTES DE TRABAJO Y ENFERMEDADES LABORALES.
- INTERPRETAR LOS PROCEDIMIENTOS DE CONTROL OPERACIONAL AMBIENTAL Y DE SST PROPIOS DE SU ÁMBITO LABORAL.</t>
  </si>
  <si>
    <t>IDENTIFICA LOS MECANISMOS DE CONTROL Y SEGUIMIENTO A LAS CONDICIONES AMBIENTALES Y DEL SST, PARA EL MONITOREO DE LAS BUENAS PRÁCTICAS AMBIENTALES SEGÚN LAS CONDICIONES Y ACTOS SEGUROS DE SU ENTORNO LABORAL.</t>
  </si>
  <si>
    <t>RAP 4-REPORTAR LAS CONDICIONES Y ACTOS QUE AFECTEN LA PROTECCIÓN DEL MEDIO AMBIENTE Y LA SST,</t>
  </si>
  <si>
    <t>LISTAS DE CHEQUEO: CONCEPTO, OBJETIVO Y ESTRUCTURA.
- ACTOS Y CONDICIONES INSEGURAS: CONCEPTO, CARACTERÍSTICAS Y REPORTE.
- PERMISOS DE TRABAJO EN EL CONTEXTO AMBIENTAL Y DE SST: CONCEPTO, OBJETIVO Y ESTRUCTURA. INCIDENTES AMBIENTALES: CONCEPTO, CARACTERÍSTICAS, EFECTOS Y REPORTE</t>
  </si>
  <si>
    <t>IDENTIFICAR LAS FORMAS DE REPORTE DE ACTOS Y CONDICIONES QUE AFECTAN EL DESEMPEÑO AMBIENTAL Y DE LA SST.
- OBTENER LOS DATOS DE LAS CONDICIONES QUE AFECTAN EL MEDIO AMBIENTE O LA SST. ELABORAR EL REPORTE DE LAS CONDICIONES Y ACTOS QUE AFECTAN EL MEDIO AMBIENTE O SST.</t>
  </si>
  <si>
    <t>PREPARA LOS REPORTES DE ACTOS Y CONDICIONES QUE AFECTAN EL DESEMPEÑO AMBIENTAL Y DE LA SST SEGÚN OBJETIVO DEL INFORME Y LINEAMIENTOS DE LA ORGANIZACIÓN.</t>
  </si>
  <si>
    <t>COMPETENCIA 2: 210601020 ATENCIÓN A CLIENTES</t>
  </si>
  <si>
    <t>RAP 1- RECONOCER LA ORGANIZACIÓN, TIPOS DE CLIENTES, PRODUCTOS Y SERVICIOS QUE OFRECE, TENIENDO EN CUENTA SU OBJETO SOCIAL Y NORMATIVIDAD LEGAL VIGENTE.</t>
  </si>
  <si>
    <t xml:space="preserve"> 21060102001:
- CULTURA ORGANIZACIONAL.
- CONCEPTO
- MISIÓN, VISIÓN Y OBJETIVOS CORPORATIVOS.
- MANUAL DE PROCEDIMIENTOS PARA SERVICIO AL CLIENTE.
- PERSONALIDAD
- ASPECTOS, CARACTERÍSTICAS.
- FACTORES DE LA PERSONALIDAD.
- CONDUCTA Y PENSAMIENTO.
- IMAGEN PERSONAL
- CONCEPTO
- ASPECTO CORPORAL, SALUD, VESTUARIO Y ACCESORIOS.
- SERVICIO
- CONCEPTO
- CARACTERÍSTICAS DEL SERVICIO.
- TIPOS DE SERVICIO.
- LIBRETA DE CALIFICACIONES
- TRAZABILIDAD.
- CLIENTES
- CONCEPTO
- TIPOS DE CLIENTE
- USUARIO
- DEFINICIÓN
- CARACTERÍSTICAS
- COMUNICACIÓN
- CONCEPTO
- CLASIFICACIÓN TIPO COMUNICACIÓN:
- VERBAL ORAL Y ESCRITA. CARACTERÍSTICAS.
- NO VERBAL. CARACTERÍSTICAS
- COMUNICACIÓN ASERTIVA
- DEFINICIÓN
- CARACTERÍSTICAS
- TRIÁNGULO DE SERVICIO.
- DEFINICIÓN
- TRIÁNGULO DE SERVICIO INTERNO. Y EXTERNO .
- CICLO DE SERVICIOS Y MOMENTOS DE VERDAD.
- DEFINICIÓN.
- INFORMACIÓN
- CONCEPTO
- CLASIFICACIÓN DE TIPOS DE INFORMACIÓN.
- NORMA
- CONCEPTO
- ¿PARA QUÉ SIRVE UNA NORMA?
- NORMAS LEGALES PARA VIGENTES EN ATENCIÓN Y SERVICIO ESTATUTO DEL CONSUMIDOR.
- PQRS ENTRE OTRAS.
- ETIQUETA Y PROTOCOLO INSTITUCIONAL
- CONCEPTO
- RELACIONES INTERPERSONALES.
- CONCEPTO
- ELEMENTOS Y DESARROLLO.
- PERFIL PROFESIONAL.
- CONCEPTO
- COMPORTAMIENTOS ÉTICOS, LABORAL, SOCIAL.
- PORTAFOLIO DE PRODUCTOS Y SERVICIOS.
- DEFINICIÓN
- COMPOSICIÓN Y FINALIDAD DEL PORTAFOLIO DE PRODUCTOS Y SERVICIOS. - GESTIÓN DEL TIEMPO
DEFINICIÓN</t>
  </si>
  <si>
    <t>21060102001
- IDENTIFICAR LOS MEDIOS ESTABLECIDOS POR LOS CUALES LA ORGANIZACIÓN PRESTA ATENCIÓN Y SERVICIO AL CLIENTE.
- IDENTIFICAR LOS TIPOS DE CLIENTES.
- SELECCIONAR LAS ESTRATEGIAS DE ATENCIÓN PERSONALIZADA.
- INTERPRETAR LA INFORMACIÓN REQUERIDA POR EL CLIENTE.
- IDENTIFICAR LOS COMPONENTES DEL TRIÁNGULO DEL SERVICIO.
- CONOCER EL CICLO DEL SERVICIO Y LOS MOMENTOS DE VERDAD.
- IDENTIFICAR LA INFORMACIÓN QUE MANEJA LA ORGANIZACIÓN.
- INTERPRETAR LAS NORMAS LEGALES VIGENTES RELACIONADAS CON ATENCIÓN A CLIENTES.
- RECONOCER LA CULTURA ORGANIZACIONAL.
- CONOCER LA ETIQUETA Y EL PROTOCOLO INSTITUCIONAL 
ASUMIR EL TIPO DE VESTUARIO, MAQUILLAJE Y ACCESORIOS QUE PROYECTEN APARIENCIA Y ACTITUD PERSONAL ACORDES CON LA IDENTIDAD CORPORATIVA.
- CONOCER EL PORTAFOLIO DE SERVICIOS.
- IDENTIFICAR LOS SERVICIOS QUE PRESTA LA ORGANIZACIÓN, A TRAVÉS DEL PORTAFOLIO DE SERVICIOS.
- APLICAR EL PROTOCOLO DE GESTIÓN DEL TIEMPO.</t>
  </si>
  <si>
    <t>21060102001:
- RECONOCE LOS DIFERENTES TIPOS DE CLIENTES DE ACUERDO A LA POLÍTICA INSTITUCIONAL.
- DEMUESTRA ELEGANCIA Y DISTINCIÓN, A TRAVÉS DE SU PULCRITUD EN EL VESTIR, COMBINACIÓN DE COLORES, ACCESORIOS, MAQUILLAJE Y PEINADO, DE ACUERDO AL PROTOCOLO Y POLÍTICAS DE LA ORGANIZACIÓN.
- APLICA EL PROTOCOLO EN LA ATENCIÓN Y EL SERVICIO DE ACUERDO CON LA OCASIÓN, EL LUGAR Y LAS PERSONALIDADES QUE INTERVIENEN EN ELLA.
- BRINDA ATENCIÓN PERSONALIZADA Y AJUSTADA, TENIENDO EN CUENTA LOS DIFERENTES PERFILES DE CLIENTES.
- APLICA HÁBITOS SANOS EN PROCURA DE SU SALUD Y ASPECTO PERSONAL PARA EL EFICIENTE DESEMPEÑO LABORAL TENIENDO EN CUENTA EL PROTOCOLO ESTABLECIDO.
- UTILIZA RESPONSABLEMENTE EL PORTAFOLIO DE SERVICIOS EN EL MOMENTO DE ATENCIÓN Y SERVICIO DEL CLIENTE DE ACUERDO CON LAS POLÍTICAS DE LA ORGANIZACIÓN.</t>
  </si>
  <si>
    <t>RAP 2 -PREPARAR LA PARTICIPACIÓN EN LAS REUNIONES DE LA ORGANIZACIÓN, TENIENDO EN CUENTA EL OBJETO, LAS RESPONSABILIDADES ASIGNADAS Y LAS POLÍTICAS INSTITUCIONALES</t>
  </si>
  <si>
    <t>21060102002:
- EVENTO. CONCEPTO
- CLASIFICACIÓN DE EVENTOS
- AGENTES QUE INTERVIENEN EN UN EVENTO.
- ETAPAS DEL EVENTO
- ESTRUCTURA GENERAL DE UN EVENTO (ORGANIGRAMA) - TIPOS DE COMITÉS.
- COMITÉ ORGANIZADOR,
- COMITÉ DE ADMINISTRACIÓN,
- COMITÉ DE RELACIONES PÚBLICAS,
- COMITÉ DE SERVICIOS,
- COMITÉ ACADÉMICO,
- COMITÉ DE SECRETARÍA,
- SUBCOMITÉS.
- CONCEPTO,
- FUNCIONES Y RESPONSABILIDADES DE CADA UNO.</t>
  </si>
  <si>
    <t xml:space="preserve"> 21060102002:
- IDENTIFICAR EL OBJETIVO DEL EVENTO.
- RECONOCER LAS CLASES DE EVENTO.
- DIFERENCIAR LAS ETAPAS DEL EVENTO.
- IDENTIFICAR EL PERFIL DE LOS INTEGRANTES DE CADA COMITÉ.
- ASUMIR LAS FUNCIONES Y RESPONSABILIDADES ASIGNADAS.
- ELABORAR CRONOGRAMAS, GENERAL Y POR COMITÉS.
- RECONOCER EL PERFIL PROFESIONAL DE LOS ASISTENTES AL EVENTO.
- IDENTIFICAR LA INFRAESTRUCTURA, LOS EQUIPOS AUDIOVISUALES Y LOS SISTEMAS DE SEGURIDAD, NECESARIOS DE ACUERDO CON EL TIPO DE EVENTO.
-RECONOCER LA UBICACIÓN GEOGRÁFICA Y EL SITIO PARA LA REALIZACIÓN DEL EVENTO.
- PREPARAR EL MONTAJE DEL SITIO DONDE SE REALIZARÁ EL EVENTO.
- APLICAR LAS NORMAS DE PROTOCOLO, INTERNACIONALES Y NACIONALES, ACORDES CON EL TIPO DE EVENTO.
- IDENTIFICAR EL MONTAJE DEL SITIO DESTINADO PARA LA REALIZACIÓN DEL EVENTO.
- PLANEAR LA RECOPILACIÓN DE LA INFORMACIÓN DE LAS MEMORIAS.
- COMPILAR LA INFORMACIÓN RECIBIDA DE LOS DIFERENTES EVENTOS.</t>
  </si>
  <si>
    <t>21060102002:
- PARTICIPA EN LA PLANEACIÓN Y ORGANIZACIÓN DE EVENTOS DE ACUERDO CON EL ORGANIGRAMA Y NORMAS INSTITUCIONALES.
- OPERA DE MANERA RESPONSABLE LOS RECURSOS TECNOLÓGICOS REQUERIDOS PARA LA PLANEACIÓN, COORDINACIÓN Y EJECUCIÓN DEL EVENTO DE ACUERDO CON LOS REQUERIMIENTOS DE LA ORGANIZACIÓN. - EJECUTA LAS POSIBLES ACTIVIDADES QUE PUEDEN SER PROGRAMADAS DENTRO DE LA AGENDA DE UN EVENTO, DE ACUERDO CON LA CLASE Y LA MAGNITUD.
- RECIBE Y REGISTRA MENSAJES ORALES Y ESCRITOS, RELACIONADOS CON LA ORGANIZACIÓN DE EVENTOS TENIENDO EN CUENTA EL PROTOCOLO ESTABLECIDO.
- ELABORA LA AGENDA PARA EL EVENTO DE ACUERDO A LOS REQUERIMIENTOS DEL MISMO.
- ELABORA TARJETAS Y CARTAS DE INVITACIÓN Y DE AGRADECIMIENTO, RELACIONADAS CON EL EVENTO DE ACUERDO AL PROTOCOLO ORGANIZACIONAL.
- APLICA ESTRICTAMENTE LAS NORMAS DE ETIQUETA Y PROTOCOLO NACIONALES E INTERNACIONALES DURANTE EL MONTAJE DEL SITIO DONDE SE REALIZARÁ EL EVENTO.</t>
  </si>
  <si>
    <t>RAP 3- PROPORCIONAR DILIGENTEMENTE ATENCIÓN Y SERVICIO AL CLIENTE, CARA A CARA, APLICANDO ACTITUDES Y VALORES; EL PROTOCOLO, LA ETIQUETA Y LAS POLÍTICAS DE LA ORGANIZACIÓN, DE ACUERDO CON LOS ESTÁNDARES DE CALIDAD ESTABLECIDOS.</t>
  </si>
  <si>
    <t xml:space="preserve">21060102003:
- COMUNICACIÓN
- ELEMENTOS DE LA COMUNICACIÓN
- TIPOS DE COMUNICACIÓN
- COMUNICACIÓN ASERTIVA.
- COMUNICACIÓN VERBAL. COMUNICACIÓN NO VERBAL.
- COMUNICACIÓN ESCRITA. (CARTA, CIRCULAR, MEMORANDO, ACTAS, CORREOS ELECTRÓNICOS). - COMUNICACIÓN EMPRESARIAL.
- CLASIFICACIÓN
- CONDUCTO REGULAR.
- NORMAS DE CONVIVENCIA.
- CLIENTES
- TIPOS Y CLASIFICACIÓN DE CLIENTES.
- ESTRATEGIAS DE ATENCIÓN AL CLIENTE:
- CARA A CARA
- TELEFÓNICA
- VALOR AGREGADO
- PROTOCOLO Y ETIQUETA
- DEFINICIÓN
CARACTERÍSTICAS
- TIPO
- MOMENTOS DE VERDAD
- CARACTERÍSTICAS DE LOS MOMENTOS DE VERDAD - TIPOS
- CICLO DE SERVICIOS
- CALIDAD
- ¿QUÉ ES CALIDAD?
- NORMAS DE CALIDAD
- CALIDAD EN EL SERVICIO
- CARACTERÍSTICAS
- ¿QUÉ ES VALOR?
- NORMA TÉCNICA DE CALIDAD (NORMA ISO 10002:2004) - CONCEPTO
- TÉRMINOS Y DEFINICIONES
- PRINCIPIO DE ORIENTACIÓN
- GENERALIDADES
- VISIBILIDAD
- ACCESIBILIDAD
- OPERACIÓN CON EL TRATAMIENTO DE LAS QUEJAS.
- DOCUMENTOS
- DEFINICIÓN
- TÉCNICAS PARA SU ELABORACIÓN
- PRESENTACIÓN DE DOCUMENTOS
- DEFINICIÓN DE TÉCNICAS PARA LA ELABORACIÓN Y PRESENTACIÓN DE DOCUMENTOS. - CONSERVACIÓN DOCUMENTAL.
- FUNDAMENTOS, CONCEPTOS.
- TIPOS DE SOPORTE.
</t>
  </si>
  <si>
    <t>21060102003:
- DESARROLLAR ACTITUDES QUE FAVOREZCAN LAS RELACIONES INTERPERSONALES Y EMPRESARIALES.
- APLICAR LOS PROTOCOLOS E IDENTIDAD CORPORATIVA EN LA PRESENTACIÓN PERSONAL.
- APLICAR LA ETIQUETA Y EL PROTOCOLO INSTITUCIONAL.
- BRINDAR ATENCIÓN QUE FAVOREZCA LAS RELACIONES EMPRESARIALES CON EL CLIENTE. -PROPORCIONAR MOMENTOS DE VERDAD ESTELARES EN LA ATENCIÓN Y SERVICIO AL CLIENTE.
- CUMPLIR CON LOS ESTÁNDARES DE CALIDAD EN LA ATENCIÓN PERSONALIZADA.
- PRESTAR SERVICIO DE ACUERDO CON LOS REQUERIMIENTOS DE LOS CLIENTES, EL PROTOCOLO Y LAS REGLAMENTACIONES RESPECTIVAS
- EXPRESAR CON CLARIDAD Y PRECISIÓN LOS MENSAJES RELACIONADOS CON LOS CLIENTES.
- CANALIZAR CON CLARIDAD Y PRECISIÓN LAS INQUIETUDES Y NECESIDADES DE LOS CLIENTES: QUEJAS, RECLAMOS Y SUGERENCIAS.
- APLICAR PRINCIPIOS CORPORATIVOS, NORMAS Y PROCEDIMIENTOS EN LOS PROCESOS DE COMUNICACIÓN EMPRESARIAL.
- ELABORAR DOCUMENTOS RELACIONADOS CON EL SERVICIO AL CLIENTE.
- TRAMITAR DOCUMENTOS RELACIONADOS CON EL SERVICIO AL CLIENTE.
- CONSERVAR LA DOCUMENTACIÓN RELACIONADA CON EL SERVICIO AL CLIENTE</t>
  </si>
  <si>
    <t>21060102003:
- EXPRESA DE MANERA RESPETUOSA, CON CLARIDAD Y PRECISIÓN LOS MENSAJES RELACIONADOS CON LOS CLIENTES APLICANDO EL CONDUCTO REGULAR Y LA COMUNICACIÓN EMPRESARIAL.
- ATIENDE EL PÚBLICO Y FACILITA EL SERVICIO AL CLIENTE CON OBJETIVIDAD, TENIENDO EN CUENTA EL PROTOCOLO Y LAS POLÍTICAS DE LA ORGANIZACIÓN.
-
- DIRECCIONA LOS MENSAJES A LOS CLIENTES, TENIENDO EN CUENTA EL PROTOCOLO, LAS NORMAS, LOS PROCESOS DE COMUNICACIÓN Y LAS POLÍTICAS DE LA ORGANIZACIÓN.
- APLICA DE MANERA DILIGENTE ESTRATEGIAS DE ATENCIÓN Y SERVICIO, TELEFÓNICA, CARA A CARA, VALOR AGREGADO, TENIENDO EN CUENTA LOS ESTÁNDARES DE CALIDAD, LOS TIPOS DE CLIENTES, SUS REQUERIMIENTOS Y LAS REGLAMENTACIONES INSTITUCIONALES.
- ELABORA DOCUMENTOS RELACIONADOS CON LA ATENCIÓN Y EL SERVICIO A LOS CLIENTES, APLICANDO LAS NORMAS TÉCNICAS Y LAS POLÍTICAS DE LA ORGANIZACIÓN.</t>
  </si>
  <si>
    <t>4.4</t>
  </si>
  <si>
    <t>RAP 4- UTILIZAR MEDIOS Y TECNOLOGÍA DISPONIBLE EN LOS PROTOCOLOS DE ATENCIÓN A CLIENTES Y USUARIOS DE ACUERDO CON POLÍTICAS ORGANIZACIONALES, NORMATIVA Y RECURSOS DISPONIBLES</t>
  </si>
  <si>
    <t>21060102004:
- ESTRATEGIAS DE SERVICIO AL CLIENTE A TRAVÉS DE MEDIOS TECNOLÓGICOS:
- TELÉFONO, FAX, INTERNET, INTRANET, CORREO ELECTRÓNICO, TELEFONÍA IP, CITÓFONO, CELULAR, SOFTWARE, HARDWARE, CRM Y RUTEO DE LLAMADAS.
- FUNDAMENTOS DE COMUNICACIONES TELEFÓNICAS:
- NORMAS DE CORTESÍA TELEFÓNICA.
- MANEJO DE ELEMENTOS DE APOYO, MANEJO DE AGENDA Y DIRECTORIOS ELECTRÓNICOS.
MANEJO DEL TIEMPO
- CARACTERÍSTICAS
- DIFERENCIA ENTRE IMPORTANTE Y PRIORITARIO</t>
  </si>
  <si>
    <t xml:space="preserve">21060102004:
- PRESTAR SERVICIO AL CLIENTE A TRAVÉS DE MEDIOS TECNOLÓGICOS ESTABLECIDOS POR LA ORGANIZACIÓN.
- REGISTRAR LOS CLIENTES QUE INGRESAN A LA ORGANIZACIÓN.
- UTILIZAR LOS GUIONES TELEFÓNICOS.
- APLICAR LAS NORMAS, PROCESOS Y POLÍTICAS DE LA ORGANIZACIÓN
- SUMINISTRAR LA INFORMACIÓN REQUERIDA POR EL CLIENTE UTILIZANDO LOS MEDIOS TECNOLÓGICOS ADECUADOS, LOS LINEAMIENTOS Y PROCESOS DE LA ORGANIZACIÓN.
-OPERAR SOFTWARE Y EL HARDWARE PARA LA ATENCIÓN Y SERVICIO AL CLIENTE TENIENDO EN CUENTA LA TECNOLOGÍA DISPONIBLE Y LOS PROTOCOLOS DE LA ORGANIZACIÓN.
</t>
  </si>
  <si>
    <t>21060102004:
- OPERA SOFTWARE Y EL HARDWARE PARA LA ATENCIÓN Y SERVICIO AL CLIENTE TENIENDO EN CUENTA LA TECNOLOGÍA DISPONIBLE Y LOS PROTOCOLOS DE LA ORGANIZACIÓN.
- ATIENDE LLAMADAS Y MENSAJES DE CLIENTES INTERNOS Y EXTERNOS DE ACUERDO CON LOS ESTÁNDARES, TIEMPOS Y POLÍTICAS DE CALIDAD DE LA ORGANIZACIÓN.
- ELABORA EL REGISTRO DE LOS CLIENTES Y USUARIOS QUE INGRESAN A LA ORGANIZACIÓN ESPECIFICANDO EL OBJETIVO DE SU VISITA, CON EL FIN DE CONTAR CON UNA BASE DE DATOS. - APLICA DILIGENTEMENTE LAS NORMAS Y ESTRATEGIAS DE ATENCIÓN Y CORTESÍA TELEFÓNICA, A TRAVÉS DE LOS MEDIOS TECNOLÓGICOS, TENIENDO EN CUENTA PROTOCOLOS Y POLÍTICAS ORGANIZACIONALES.</t>
  </si>
  <si>
    <t>2.5</t>
  </si>
  <si>
    <t>PARTICIPAR EN LAS REUNIONES ORGANIZACIONALES, TENIENDO EN CUENTA EL PROTOCOLO Y POLÍTICAS</t>
  </si>
  <si>
    <t>21060102005:
- NORMA TÉCNICA COLOMBIANA.
- NORMA DE CALIDAD
- GESTIÓN DE TIEMPO.
- ESTÁNDARES DE ORGANIZACIÓN DE EVENTOS.
- PROTOCOLOS, TIPOS Y POLÍTICAS DE EVENTOS.</t>
  </si>
  <si>
    <t>21060102005:
- APOYA LA REALIZACIÓN DE LOS EVENTOS TENIENDO EN CUENTA SUS ETAPAS; EL OBJETIVO.</t>
  </si>
  <si>
    <t>2.6</t>
  </si>
  <si>
    <t>VERIFICAR LA APLICACIÓN DE ATENCIÓN Y SERVICIO AL CLIENTE, CARA A CARA, Y A TRAVÉS DE MEDIOS TECNOLÓGICOS, DE ACUERDO CON LA POLÍTICA INSTITUCIONAL Y LOS ESTÁNDARES DE CALIDAD ESTABLECIDOS.</t>
  </si>
  <si>
    <t>21060102006:
- EVALÚA LA ATENCIÓN Y EL S</t>
  </si>
  <si>
    <t>2.7</t>
  </si>
  <si>
    <t>RECONOCER LAS NO CONFORMIDADES RESPECTO A LA REALIZACIÓN DEL EVENTO, DE ACUERDO CON EL PROPÓSITO, OBJETIVO Y PLAN.</t>
  </si>
  <si>
    <t>2.8</t>
  </si>
  <si>
    <t>APLICAR ACCIONES DE MEJORA FRENTE A SITUACIONES RELACIONADAS CON EL SERVICIO, DE ACUERDO CON POLÍTICAS ORGANIZACIONALES Y NORMATIVA VIGENTE.</t>
  </si>
  <si>
    <t>COMPETENCIA 3: 240201524 DESARROLLO DE PROCESOS DE COMUNICACIÓN EFICACES Y EFECTIVOS, ORAL Y ESCRITOS</t>
  </si>
  <si>
    <t>RAP 1- INTERPRETAR EL SENTIDO DE LA COMUNICACIÓN COMO MEDIO DE EXPRESIÓN SOCIAL, CULTURAL, LABORAL Y ARTÍSTICA</t>
  </si>
  <si>
    <t>COMUNICACIÓN: CONCEPTO, TIPOS, USOS, MEDIOS, CANALES, TÉCNICAS, PROCESOS CARACTERÍSTICAS, ESCENARIOS, COMPONENTES, FUNCIONES, BARRERAS, NIVELES.
- EXPRESIÓN CORPORAL: CONCEPTO, CARACTERÍSTICAS, GESTOS, POSTURAS, EMOCIONES, SENTIMIENTOS
- ACTOS DE HABLA: CONCEPTO, PERCEPCIÓN, OBSERVACIÓN, ESCUCHA ACTIVA, COMUNICACIÓN VERBAL Y NO VERBAL.</t>
  </si>
  <si>
    <t xml:space="preserve"> RECONOCER LA IMPORTANCIA, NATURALEZA Y CARACTERÍSTICAS DE LA COMUNICACIÓN HUMANA.
- MANTENER LA ATENCIÓN Y ESCUCHA EN LOS PROCESOS DE COMUNICACIÓN.
- INTERPRETAR MENSAJES Y RECONSTRUIR EL DISCURSO CON SUS PROPIAS PALABRAS MANTENIENDO EL SENTIDO.
- APLICAR TÉCNICAS PARA LA COMUNICACIÓN ORAL, ESCRITA, VERBAL Y NO VERBAL
- INTERPRETAR SEÑALES, SIGNOS, SÍMBOLOS E ÍCONOS PROPIOS DE SU ACTIVIDAD LABORAL.
- USAR EL LÉXICO CON PRECISIÓN Y PROPIEDAD EN LOS PROCESOS DE COMUNICACIÓN
- ORGANIZAR LA INFORMACIÓN</t>
  </si>
  <si>
    <t>RECONOCE LA IMPORTANCIA, NATURALEZA Y CARACTERÍSTICAS DE LA COMUNICACIÓN HUMANA, SEGÚN EL CONTEXTO EN EL QUE SE DESARROLLA.</t>
  </si>
  <si>
    <t>RAP 2 -DECODIFICAR MENSAJES COMUNICATIVOS EN SITUACIONES DE LA VIDA SOCIAL Y LABORAL, TENIENDO EN CUENTA EL CONTEXTO DE LA COMUNICACIÓN.</t>
  </si>
  <si>
    <t>COMPRENSIÓN DE TEXTOS: CONCEPTO, TÉCNICAS, PROCESOS, NIVELES, CARACTERÍSTICAS, INTERPRET ACIÓN, ELEMENTOS.
- REDACCIÓN DE TEXTOS: TIPOS, USOS, CLASES, PARTES, FORMA, CONTENIDO, INTENCIONALIDAD, TÉCNICAS, MÉTODOS, COHESIÓN, COHERENCIA, NORMAS BÁSICAS DE SINTAXIS, ORTOGRAFÍA, PUNTUACIÓN, PRINCIPIOS Y CUALIDADES.</t>
  </si>
  <si>
    <t xml:space="preserve">
- APROPIAR UN MÉTODO PARA LEER COMPRENSIVA E INTERPRETATIVAMENTE.
- ESTABLECER ACUERDOS A PARTIR DE LA DIVERSIDAD DE CONCEPTOS Y OPINIONES.
- CODIFICAR Y DECODIFICAR MENSAJES.</t>
  </si>
  <si>
    <t>NTERPRETA SEÑALES, SIGNOS, SÍMBOLOS E ÍCONOS PROPIOS DE SU ACTIVIDAD LABORAL.
- CODIFICA Y DECODIFICA MENSAJES UTILIZANDO PROCESOS COMUNICATIVOS ORALES Y ESCRITOS.
- UTILIZA ÍCONOS, SÍMBOLOS, SEÑALES, PLANOS, ESQUEMAS Y FLUJOGRAMAS SEGÚN REQUERIMIENTO.
- GRÁFICA LA INFORMACIÓN CON CONTENIDOS SEMÁNTICOS.</t>
  </si>
  <si>
    <t>RAP 3- VALIDAR LA IMPORTANCIA DE LOS PROCESOS COMUNICATIVOS TENIENDO EN CUENTA CRITERIOS DE LÓGICA Y RACIONALIDAD.</t>
  </si>
  <si>
    <t>CARÁCTER CONVENCIONAL Y FUNCIÓN SOCIAL DE LOS SIGNOS: CONCEPTO, TIPOS, RELACIONES, USOS, CARÁCTER, INTERPRETACIÓN, CARACTERÍSTICAS, CONTEXTO.
- PROCESOS DE PENSAMIENTO: CONCEPTO, ANÁLISIS, SÍNTESIS, PROPOSICIÓN.
- CONSULTA Y LECTURA: MÉTODOS, TÉCNICAS SELECCIÓN, ORGANIZACIÓN Y ARCHIVO DE INFORMACIÓN EN DIVERSAS FUENTES, NIVELES, ESTRATEGIAS.
- NORMATIVIDAD: NORMAS ICONTEC PARA LA ELABORACIÓN DE TEXTOS ESCRITOS</t>
  </si>
  <si>
    <t>CODIFICAR Y DECODIFICAR MENSAJES.
- UTILIZAR LA INFORMACIÓN SEGÚN EL PROPÓSITO ESTABLECIDO.</t>
  </si>
  <si>
    <t xml:space="preserve"> UTILIZA LA INFORMACIÓN SEGÚN EL PROPÓSITO ESTABLECIDO.
- APROPIA UN MÉTODO PARA LEER COMPRENSIVA E INTERPRETATIVAMENTE.
- UTILIZA EL LENGUAJE SEGÚN EL DESTINATARIO, EL PROPÓSITO, EL CONTEXTO Y EL CONTENIDO.
- USA EL LÉXICO CON PRECISIÓN Y PROPIEDAD EN LOS PROCESOS DE COMUNICACIÓN RELACIONADOS CON EL ÁREA DE DESEMPEÑO LABORAL</t>
  </si>
  <si>
    <t>RAP 4-APLICAR ACCIONES DE MEJORAMIENTO EN EL DESARROLLO DE PROCESOS COMUNICATIVOS SEGÚN REQUERIMIENTOS DEL CONTEXTO</t>
  </si>
  <si>
    <t>UTILIZAR LA INFORMACIÓN SEGÚN EL PROPÓSITO ESTABLECIDO.
- EMPLEAR ESTRUCTURAS TEXTUALES BÁSICAS EN LA ELABORACIÓN DE TEXTOS.
- REDACTAR DIFERENTES TIPOS DE TEXTOS APLICANDO REGLAS GRAMATICALES, ORTOGRÁFICAS Y DE PUNTUACIÓN.
- APLICAR NORMATIVIDAD VIGENTE EN LA PRODUCCIÓN DE TEXTOS
- SELECCIONAR EL TIPO DE TEXTO CON SUS INTERESES Y NECESIDADES DE CONOCIMIENTO</t>
  </si>
  <si>
    <t>APLICA LAS TÉCNICAS PARA LA COMUNICACIÓN VERBAL Y NO VERBAL SEGÚN REQUERIMIENTOS EST ABLECIDOS.
- REDACTA TEXTOS CON COHESIÓN Y COHERENCIA SIGUIENDO PAUTAS DE PROGRESIÓN TEMÁTICA.
- EMPLEA EN LA ELABORACIÓN DE TEXTOS ESTRUCTURAS TEXTUALES BÁSICAS.
- PRODUCE TEXTOS EXPLICATIVOS, INSTRUCTIVOS, DESCRIPTIVOS SEGÚN ESPECIFICACIONES.
- SELECCIONA EL TIPO DE TEXTO DE ACUERDO CON SUS INTERESES Y NECESIDADES DE CONOCIMIENTO.
- EMPLEA PARA LA PRODUCCIÓN DE TEXTOS NORMATIVIDAD VIGENTE.
- IDENTIFICA LOS DIFERENTES TIPOS DE TEXTOS TENIENDO EN CUENTA SU INTENCIONALIDAD.</t>
  </si>
  <si>
    <t>COMPETENCIA 4 210201501 Ejercer derechos fundamentales del trabajo en el marco de la constitución política y los convenios internacionales.</t>
  </si>
  <si>
    <t>RAP 1- Reconocer el trabajo como factor de movilidad social y transformación vital con referencia a la fenomenología y a los derechos fundamentales en el trabajo.</t>
  </si>
  <si>
    <t>1. Persona sociedad y Trabajo
- Dignidad humana, democracia, el trabajo, Justicia y paz. - Desarrollo humano integral.
- Diversidad cultural
- Fenomenología del mundo del trabajo</t>
  </si>
  <si>
    <t>Analizar la relación entre el trabajo y el desarrollo humano (1)
Identificar la naturaleza de los derechos humanos y fundamentales del trabajo (</t>
  </si>
  <si>
    <t>Compara las condiciones del trabajo, en el devenir histórico de la humanidad de acuerdo con los derechos humanos y fundamentales en el trabajo. (1)
- Argumenta los momentos relevantes del devenir histórico de los derechos humanos y fundamentales en el trabajo en la línea del tiempo. (1)</t>
  </si>
  <si>
    <t>RAP 2 -Valorar la importancia de la ciudadanía laboral con base en el estudio de los derechos humanos y fundamentales en el trabajo</t>
  </si>
  <si>
    <t>Leyes fundamentales y mandatos legales
- Política. Derechos humanos y Constitución Política de Colombia. - Principios y derechos de la OIT: Declaración de la O.I.T.
- Derecho a la vida.
- Derechos políticos y civiles.
- Trabajo digno y decente: Definición, análisis del trabajo forzoso u obligatorio.</t>
  </si>
  <si>
    <t>Relacionar, en el marco de los derechos humano el desarrollo social, la autonomía y la dignidad (2)
Desarrollar documentos relacionados con los derechos y las obligaciones políticas, prestacionales, sociales, y de bienestar derivadas de las acciones laborales. (2)</t>
  </si>
  <si>
    <t>Selecciona los mecanismos de protección para el ejercicio de la ciudadanía laboral aplicando la normativa. (2)</t>
  </si>
  <si>
    <t>RAP 3- Practicar los derechos fundamentales en el trabajo de acuerdo con la Constitución Política y los Convenios Internacionales.</t>
  </si>
  <si>
    <t xml:space="preserve"> Derechos del trabajo y Ciudadanía laboral
- Derechos del trabajo y su impacto en el desarrollo de la sociedad
- Dialogo social
- Persona sujeta de derechos y deberes en el contexto de los derechos humanos
- Derechos individuales y colectivos del trabajo: Características y campos para el desarrollo del derecho individual y colectivo en el mundo del trabajo
Mecanismos de protección de los derechos en el trabajo. - Trabajo Decente: Integración de políticas
- Igualdad de género: equidad y balance de género
- Trabajo forzado y Trabajo Infantil
- Enfoque diferencial, valor ciudadano para la inclusión social
- Discriminación laboral en casos de enfermedades terminales
- Resolución pacífica de los conflictos; negociación colectiva y huelga
- Derechos para la sostenibilidad empresarial: Eficiencia, Eficacia, Efectividad.</t>
  </si>
  <si>
    <t>Argumentar el ejercicio de los derechos del trabajo como defensa de los mismos y expresión de la ciudadanía laboral. (3) Dimensionar el ejercicio del derecho a la huelga. (3)</t>
  </si>
  <si>
    <t>Analiza situaciones que repercuten en ejercicio de los derechos fundamentales en el trabajo, desarrollando habilidades de comunicación según técnicas y protocolos. (3)
- Elabora documentos relacionados con las obligaciones económicas, sociales y de bienestar derivadas de las acciones laborales de acuerdo con la normativa. (3)
- Evalúa los resultados de la aplicación de los mecanismos de protección para el ejercicio de la ciudadanía laboral acorde con la normativa (3)
- Propone estrategias de solución de conflictos y negociación de acuerdo con la normativa. (3)</t>
  </si>
  <si>
    <t>RAP 4-Participar en acciones solidarias teniendo en cuenta el ejercicio de los derechos humanos, de los pueblos y de la naturaleza.</t>
  </si>
  <si>
    <t>Ejercicio de los derechos en el trabajo.
- Aplicación de los mecanismos de protección de los derechos en el trabajo.
- Caja de herramientas laborales: salario, prestaciones sociales, seguridad social y contratación. - Sociedad del Ocio: recreación, deporte, arte cultura, vida familiar.
- Derechos y libertades ciudadanas.
5. Derecho a la Asociación, normatividad nacional e internacional.
- Valores democráticos sobre el sindicalismo. Normatividad nacional e internacional
- Asociaciones sindicales, libertad sindical y derechos asociados.
- Libertad de Asociación y Sindical
- Derecho de Negociación Colectiva: agentes, reconocimiento de la asociación para resolver problemas
6. Derechos de Solidaridad o de los Pueblos
- Relación entre el ser humano, la naturaleza y el planeta.
- Autodeterminación de los pueblos y desarrollo sostenible y seguridad alimentaria. - Estrategias de desarrollo e impacto ambiental en Colombia.
- Postconflicto y paz
- Apropiación del avance y uso de la ciencia y la tecnología.
- Desarrollo para una vida digna
- Identidad Nacional y Cultural</t>
  </si>
  <si>
    <t>Integrar acciones de solidaridad para la defensa del ser humano, la naturaleza y los valores de la convivencia social y ciudadanía (4)</t>
  </si>
  <si>
    <t>Justifica la importancia de los derechos de los pueblos y de la solidaridad en el ejercicio de la ciudadanía laboral de acuerdo con la normativa. (4)
Relaciona, de los derechos de los pueblos y de la solidaridad, la autodeterminación de los pueblos, el desarrollo sostenible, la seguridad alimentaria, el derecho al uso de la ciencia y la tecnología y la paz en función de los indicadores de desarrollo humano. (4)
- Propone acciones de defensa relacionadas con la autodeterminación de los pueblos, el desarrollo sostenible, la seguridad alimentaria, el derecho al uso de la ciencia y la tecnología y la paz en función de los indicadores del desarrollo humano. (4)</t>
  </si>
  <si>
    <t>COMPETENCIA 5:210601024  ELABORACIÓN DE DOCUMENTOS</t>
  </si>
  <si>
    <t>RAP 1- RECONOCER EL DOCUMENTO DE ACUERDO CON EL ASUNTO, LA NORMA TÉCNICA Y TIPO DE TEXTO.</t>
  </si>
  <si>
    <t>RA: 21060102401:
DOCUMENTO:
- CONCEPTO Y CLASES: EMPRESARIALES, COMERCIALES, ADMINISTRATIVOS, CONTABLES.
- NORMA TÉCNICA EN LA PRODUCCIÓN DE DOCUMENTOS ORGANIZACIONALES.
- CONCEPTO DE: CARTA, MEMORANDO, CIRCULAR Y CORREO ELECTRÓNICO
- TIPOS DE TEXTOS. NARRATIVO, EXPLICATIVO, INFORMATIVO, ARGUMENTATIVO, DESCRIPTIVO.</t>
  </si>
  <si>
    <t>RA: 21060102401:
- IDENTIFICAR EL DOCUMENTO Y CLASES
- IDENTIFICAR EL CONCEPTO DE DOCUMENTOS EMPRESARIALES. - IDENTIFICAR EL TIPO DE TEXTO</t>
  </si>
  <si>
    <t>RA: 21060102401:
- UTILIZA EL DOCUMENTO DE ACUERDO CON EL ASUNTO, LA NORMA TÉCNICA Y TIPO DE TEXTO.</t>
  </si>
  <si>
    <t>RAP 2 -PROYECTAR LA REDACCIÓN DE LOS DOCUMENTOS EMPRESARIALES Y DE TEXTOS DE ACUERDO CON EL ASUNTO, LA NORMA TÉCNICA GRAMATICAL, TIPO DE TEXTO Y LA POLÍTICA ORGANIZACIONAL.</t>
  </si>
  <si>
    <t>RA: 21060102402:
- COMUNICACIÓN EMPRESARIAL:
- CONCEPTO
- SOPORTES DOCUMENTALES, CONCEPTO Y TIPOS.
 CLASES DE COMUNICACIONES: - COMUNICACIÓN INTERNA. CLASIFICACIÓN:
- FORMAL:
- VERTICAL ASCENDENTE
- VERTICAL DESCENDENTE
- INFORMAL
- HORIZONTAL.
- COMUNICACIÓN EXTERNA: CONCEPTO
- MEDIOS DE COMUNICACIÓN.
- GRAMÁTICA
- CONCEPTO,
- CATEGORÍAS
- ESTRUCTURA:
- ACENTO. REGLAS
- SINTAXIS. ORDEN Y RELACIÓN DE LAS PALABRAS EN LA ORACIÓN
- LA ORACIÓN. CLASES DE ORACIONES: ORACIÓN LÓGICA, ORACIÓN GRAMATICAL
- CONECTORES LÓGICOS. USO
- SIGNOS DE PUNTUACIÓN: CONCEPTO, SIGNOS Y FINALIDAD.
- ORTOGRAFÍA. REGLAS ORTOGRÁFICAS.
- EL PÁRRAFO. CONCEPTO
- ESTRUCTURA
- CARACTERÍSTICA Y CUALIDADES
- CLASES Y TIPOS
- REDACCIÓN.
- CONCEPTO
- TIPOS
- TÉCNICAS
- NORMA TÉCNICA EN LA PRODUCCIÓN DE DOCUMENTOS ORGANIZACIONALES: CARTA CIRCULAR, MEMORANDO Y CORREO ELECTRÓNICO.
- TÉRMINOS Y DEFINICIONES
- CLASIFICACIÓN: MODELOS Y ESTILOS,
- REQUISITOS: MÁRGENES, ZONAS Y PARTES.
- ASPECTOS GENERALES:
- USO DE MAYÚSCULAS Y MINÚSCULAS
- ESCRITURA DE NÚMEROS
- TRANSCRIPCIÓN TEXTUAL DE DOCUMENTOS.
- DENOMINACIONES FEMENINAS Y PROFESIONALES.
- ABREVIATURAS
- CARTAS DE UN SOLO PÁRRAFO
- VISTO BUENO
- PLEGADO DE CARTAS</t>
  </si>
  <si>
    <t>RA: 21060102402:
- INTERPRETAR LAS NORMAS TÉCNICAS, GRAMATICALES, ORTOGRÁFICAS PARA LA ELABORACIÓN Y PRESENTACIÓN DE DOCUMENTOS.
- INTERPRETAR LA ESTRUCTURA, CUALIDADES CLASES Y TIPOS DE PÁRRAFOS.
- RECONOCER LAS TÉCNICAS DE REDACCIÓN EN LA ELABORACIÓN DE DOCUMENTOS.
- INTERPRETAR LOS DIFERENTES TIPOS DE DOCUMENTOS EMPRESARIALES Y DE TEXTOS.</t>
  </si>
  <si>
    <t>RA: 21060102402:
- ESTRUCTURA EL DOCUMENTO EMPRESARIAL Y EL TEXTO DE ACUERDO EL ASUNTO, LA NORMA TÉCNICA
GRAMATICAL TIPO DE TEXTO Y LA POLÍTICA ORGANIZACIONAL</t>
  </si>
  <si>
    <t>RAP 3- ELABORAR DOCUMENTOS EMPRESARIALES Y DE TEXTOS, TENIENDO EN CUENTA LA REDACCIÓN, LAS TÉCNICAS DE DIGITACIÓN Y TRANSCRIPCIÓN, LA TECNOLOGÍA DISPONIBLE, VELOCIDAD, PRECISIÓN; NORMAS</t>
  </si>
  <si>
    <t>RA: 21060102403:
- PUESTO DE TRABAJO: CONCEPTO Y COMPONENTES
- PAPELERÍA. CONCEPTO Y CLASIFICACIÓN.
- NORMAS TÉCNICAS PARA EL MANEJO DE PAPEL Y FORMATOS
- NORMA TÉCNICA PARA LA INFORMACIÓN Y DOCUMENTOS. PERMEABILIDAD Y DURABILIDAD
- ELEMENTOS Y ÚTILES PARA EL PROCESO DE DIGITACIÓN Y/O TRANSCRIPCIÓN: CONCEPTO, CARACTERÍSTICAS Y USO.
- EQUIPOS DE DIGITACIÓN Y DE TRANSCRIPCIÓN. CONCEPTO, OPERACIÓN Y MANTENIMIENTO PREVENTIVO
- EQUIPO COMPUTO. OPERAR.
NTERNET, CORREO ELECTRÓNICO - INTRANET
- SOFTWARE DE VOZ
- LECTORES DIGITALES
- AUDÍFONOS, GRABADORA
- PROCESADOR TEXTO. HERRAMIENTAS ESTÁNDAR Y BÁSICAS
- TÉCNICAS DIGITACIÓN. CONCEPTO
- POSTURA CORPORAL ERGONOMÍA.
- TÉCNICA: TECLADO GUÍA, ALCANCES (SUPERIORES, INFERIORES, HORIZONTALES), HABILIDAD Y DESTREZA; VELOCIDAD Y PRECISIÓN.
- TRANSCRIPCIÓN: CONCEPTO, METODOLOGÍAS, NORMAS TÉCNICAS COLOMBIANAS VIGENTES PARA: TRANSCRIPCIÓN TEXTUAL, CITAS TEXTUALES, NOTAS Y PIE DE PÁGINA. COTEJO: CONCEPTO Y APLICACIÓN.</t>
  </si>
  <si>
    <t>RA: 21060102403:
- REDACTAR LOS DOCUMENTOS EMPRESARIALES Y TEXTOS.
- APLICAR LAS TÉCNICAS DE DIGITACIÓN PARA EL DESARROLLO DE HABILIDADES Y DESTREZAS.
- DESARROLLAR VELOCIDAD Y PRECISIÓN.
- DIGITAR LOS DOCUMENTOS DE ACUERDO CON SU TIPO, NORMAS TÉCNICAS.
- APLICAR ERGONOMÍA EN EL PUESTO DE TRABAJO PARA LA DIGITACIÓN DE DOCUMENTOS.
- APLICAR LOS PRINCIPIOS DE HIGIENE Y SEGURIDAD EN LA MANIPULACIÓN Y CONSERVACIÓN DEL DOCUMENTO.
- APLICAR NORMAS AMBIENTALES DE USO Y DISPOSICIÓN DEL PAPEL.
- TRANSCRIBIR LOS DOCUMENTOS EMPRESARIALES Y TEXTOS.
- UTILIZAR LAS NORMAS TÉCNICAS EN LA ELABORACIÓN
- CONSERVAR LAS FUENTES DE TRANSCRIPCIÓN Y LOS DOCUMENTOS DIGITADOS EN FORMA DIGITAL Y FÍSICA</t>
  </si>
  <si>
    <t>RA: 21060102403:
- REDACTA DOCUMENTOS EMPRESARIALES Y TEXTOS HACIENDO USO DE LA NORMA TÉCNICA Y LAS NORMAS GRAMA TICALES
- DIGITA DOCUMENTOS EMPRESARIALES Y TEXTOS HACIENDO USO DE LA TÉCNICA, VELOCIDAD Y PRECISIÓN. - TRANSCRIBE DOCUMENTOS EMPRESARIALES Y TEXTOS TENIENDO EN CUENTA LAS TÉCNICAS DE DIGIT ACIÓN.
- UTILIZA LA TECNOLOGÍA PARA LA ELABORACIÓN DE DOCUMENTOS DE ACUERDO CON LOS RECURSOS DE LA ORGANIZACIÓN.
- CUMPLE LAS NORMAS DE SEGURIDAD Y SALUD EN EL TRABAJO EN ASPECTOS DE ERGONOMÍA DE ACUERDO CON LA POLÍTICA INSTITUCIONAL Y LA NORMATIVA.
- CONSERVA EL DOCUMENTO DE ACUERDO A LAS NORMAS TÉCNICAS.</t>
  </si>
  <si>
    <t>RAP 4- COMPROBAR QUE LOS DOCUMENTOS ELABORADOS CUMPLAN CON LA NORMA TÉCNICA, GRAMATICAL, Y POLÍTICAS DE LA ORGANIZACIÓN.</t>
  </si>
  <si>
    <t>RA: 21060102404:
TÉCNICAS DE COTEJO.
- CONCEPTO Y PASOS. TÉCNICAS DE OBSERVACIÓN: - DIRECTA
- SISTEMÁTICA</t>
  </si>
  <si>
    <t>RA: 21060102404:
- VERIFICAR QUE EL TEXTO DEL DOCUMENTO ELABORADO, CUMPLA CON EL ASUNTO Y TIPOLOGÍA TEXTUAL.
- COMPROBAR QUE EL DOCUMENTO CUMPLE CON LAS NORMAS ORTOGRÁFICAS Y GRAMATICALES.
- CONFIRMAR LA ESTRUCTURA DEL DOCUMENTO CUMPLA CON LAS NORMAS TÉCNICAS Y LAS POLÍTICAS DE LA ORGANIZACIÓN.
- CONFIRMAR EL DOCUMENTO O TEXTO ES DIGITADO CON PRECISIÓN Y EXACTITUD.</t>
  </si>
  <si>
    <t>RA: 21060102404:
- APLICA PROCEDIMIENTOS TÉCNICOS NORMATIVOS Y ORGANIZACIONALES EN LA REDACCIÓN DE DOCUMENTOS Y TEXTOS.
- VERIFICA QUE EL DOCUMENTO O TEXTO CUMPLA CON LAS NORMAS TÉCNICAS Y LAS POLÍTICAS
- ORGANIZACIONALES.</t>
  </si>
  <si>
    <t>CORREGIR LOS TEXTOS Y DOCUMENTOS REDACTADOS TENIENDO EN CUENTA LAS OBSERVACIONES, LAS NORMAS GRAMATICALES, TÉCNICAS Y LAS POLÍTICAS DE LA ORGANIZACIÓN.</t>
  </si>
  <si>
    <t>RA: 21060102405:
CORRECCIÓN DE TEXTOS
- SIGNOS DE CORRECCIÓN - COTEJO DE DOCUMENTOS</t>
  </si>
  <si>
    <t xml:space="preserve">N T </t>
  </si>
  <si>
    <t>RA: 21060102405:
- ELABORA DOCUMENTOS FINALES DE ACUERDO A LAS NORMAS TÉCNICAS. GRAMATICALES, DE REDACCIÓN Y LAS POLÍTICAS ORGANIZACIONALES.</t>
  </si>
  <si>
    <t>COMPETENCIA 6:240201526 ÉTICA Y CULTURA DE PAZ</t>
  </si>
  <si>
    <t>RAP 1- PROMOVER MI DIGNIDAD Y LA DEL OTRO A PARTIR DE LOS PRINCIPIOS Y VALORES ÉTICOS COMO APORTE EN LA INSTAURACIÓN DE UNA CULTURA DE PAZ.</t>
  </si>
  <si>
    <t>RAP 2 -ESTABLECER RELACIONES DE CRECIMIENTO PERSONAL Y COMUNITARIO A PARTIR DEL BIEN COMÚN COMO APORTE PARA EL DESARROLLO SOCIAL.</t>
  </si>
  <si>
    <t>RAP 3- PROMOVER EL USO RACIONAL DE LOS RECURSOS NATURALES A PARTIR DE CRITERIOS DE SOSTENIBILIDAD Y SUSTENTABILIDAD ÉTICA Y NORMATIVA VIGENTE</t>
  </si>
  <si>
    <t>RAP 4-CONTRIBUIR CON EL FORTALECIMIENTO DE LA CULTURA DE PAZ A PARTIR DE LA DIGNIDAD HUMANA Y LAS ESTRATEGIAS PARA LA TRANSFORMACIÓN DE CONFLICTOS</t>
  </si>
  <si>
    <t>COMPETENCIA 7:230101507 GENERACIÓN DE HÁBITOS SALUDABLES DE VIDA</t>
  </si>
  <si>
    <t>RAP 1- DESARROLLAR HABILIDADES PSICOMOTRICES EN EL CONTEXTO PRODUCTIVO Y SOCIAL.</t>
  </si>
  <si>
    <t>RAP 2 -PRACTICAR HÁBITOS SALUDABLES MEDIANTE LA APLICACIÓN DE FUNDAMENTOS DE NUTRICIÓN E</t>
  </si>
  <si>
    <t>RAP 3- EJECUTAR ACTIVIDADES DE ACONDICIONAMIENTO FÍSICO ORIENTADAS HACIA EL MEJORAMIENTO DE LA CONDICIÓN FÍSICA EN LOS CONTEXTOS PRODUCTIVO Y SOCIAL.</t>
  </si>
  <si>
    <t>RAP 4- IMPLEMENTAR UN PLAN DE ERGONOMÍA Y PAUSAS ACTIVAS SEGÚN LAS CARACTERÍSTICAS DE LA FUNCIÓN PRODUCTIVA.</t>
  </si>
  <si>
    <t>COMPETENCIA 8: 240201529 GESTION DE PROCESOS PROPIOS DE LA CULTURA EMPRENDEDORA Y EMPRESARIAL</t>
  </si>
  <si>
    <t>RAP 1- INTEGRAR ELEMENTOS DE LA CULTURA EMPRENDEDORA TENIENDO EN CUENTA EL PERFIL PERSONAL Y EL CONTEXTO DE DESARROLLO SOCIAL</t>
  </si>
  <si>
    <t>, CONCEPTO, CARACTERÍSTICAS, HABILIDADES, TIPOS, PERFIL EMPRENDEDOR, RESPONSABILIDAD, COMUNICACIÓN ASERTIVA, AUTOGESTIÓN, AUTONOMÍA, D42Y VALORES ÉTICOS. - IDEACIÓN, CONCEPTO, METODOLOGÍAS, TÉCNICAS Y HERRAMIENTAS.D43</t>
  </si>
  <si>
    <t>IDENTIFICAR LOS ELEMENTOS DE LA CULTURA EMPRENDEDORA.
- RECONOCER CASOS DE ÉXITO EMPRESARIAL.
DETERMINAR ELEMENTOS PERSONALES EN LA CULTURA EMPRENDEDORA.</t>
  </si>
  <si>
    <t>APLICA ACCIONES DE EMPRENDIMIENTO DE ACUERDO CON LOS ELEMENTOS DE DESARROLLO SOCIAL Y PERSONAL</t>
  </si>
  <si>
    <t>RAP 2 -CARACTERIZAR LA IDEA DE NEGOCIO TENIENDO EN CUENTA LAS OPORTUNIDADES Y NECESIDADES DEL SECTOR PRODUCTIVO Y SOCIAL</t>
  </si>
  <si>
    <t>PROBLEMA, CONCEPTOS, ESTRUCTURA DE PROBLEMA, ALTERNATIVAS CREATIVAS DE SOLUCIÓN.
- IDEAS Y OPORTUNIDADES DE NEGOCIO, MODELAJE DE IDEAS,
- VALIDACIÓN TEMPRANA DE MERCADOS, INNOVACIÓN, CREATIVIDAD, PROCESO CREATIVO.</t>
  </si>
  <si>
    <t>NALIZAR EL SECTOR PRODUCTIVO DE INFLUENCIA.
- CONSULTAR FUENTES DE INFORMACIÓN PRIMARIA Y SECUNDARIA.
- RECOLECTAR INFORMACIÓN DE FORMA ESTADÍSTICA.
- ESTABLECER OPORTUNIDADES DE NEGOCIO.
- ESTABLECER SOLUCIONES A PROBLEMAS O NECESIDADES PLANTEADAS.
- IDENTIFICAR NECESIDADES EMPRESARIALES DEL SECTOR PRODUCTIVO DE INFLUENCIA. - RECONOCER LAS CARACTERÍSTICAS DEL PERFIL EMPRENDEDOR.
- ANALIZAR EL MERCADO POTENCIAL.
- EMPLEAR TÉCNICAS DE MERCADEO.</t>
  </si>
  <si>
    <t>PLANTEA IDEAS DE NEGOCIO A PARTIR DE OPORTUNIDADES Y NECESIDADES DEL MERCADO CONFORME CON EL ANÁLISIS SECTORIA
IINTEGRA ELEMENTOS BÁSICOS DE INVESTIGACIÓN DE ACUERDO CON LAS NECESIDADES DESCRIPTIVAS DEL PLAN DE NEGOCIO.
- DETERMINA GRUPOS FOCALES DE MERCADO DE ACUERDO CON LA .IDEA DE NEGOCIO</t>
  </si>
  <si>
    <t>RAP 3- ESTRUCTURAR EL PLAN DE NEGOCIO DE ACUERDO CON LAS CARACTERÍSTICAS EMPRESARIALES Y TENDENCIAS DE MERCADO</t>
  </si>
  <si>
    <t>EMPRESA, CONCEPTO, CARACTERÍSTICAS, ESTRUCTURA, TIPOLOGÍA, ÁREAS FUNCIONALES, FORMALIZACIÓN
- MERCADOS, CONCEPTO, TIPOS, ESTRUCTURA, CARACTERÍSTICAS PRODUCTIVIDAD, COMPETITIVIDAD.
- ESTRUCTURA OPERACIONAL, CONCEPTO, PRODUCTO, PROCESO, INFRAESTRUCTURA FÍSICA, REQUERIMIENTOS TÉCNICOS, TECNOLÓGICOS Y HUMANOS.
- ESTRUCTURA ORGANIZACIONAL, CONCEPTO, TIPOLOGÍA, ESTRUCTURA ORGÁNICA.
- PLANEACIÓN ESTRATÉGICA.</t>
  </si>
  <si>
    <t>IDENTIFICAR ESTRUCTURAS ORGANIZACIONALES.
- DEFINIR LA NATURALEZA DE LAS ORGANIZACIONES EMPRESARIALES.
- RECONOCER ESTRUCTURAS OPERACIONALES.
- CONSTRUIR PROPUESTAS EMPRESARIALES.
- ESTABLECER PRINCIPIOS DE GESTIÓN EMPRESARIAL.
- DESARROLLAR HABILIDADES DE GESTIÓN EMPRESARIAL.
- DETERMINAR ESTRATEGIAS DE MERCADEO.
- CONSTRUIR IDEAS DE NEGOCIO.
- EMPLEAR ELEMENTOS DE LA PLANEACIÓN ESTRATÉGICA</t>
  </si>
  <si>
    <t>CONSTRUYE PROPUESTAS EMPRESARIALES Y DE NEGOCIO TENIENDO EN CUENTA LAS NECESIDADES Y SEGMENTACIÓN DEL MERCADO.
- DETERMINA EL IMPACTO DEL PLAN DE NEGOCIO CONFORME CON LAS ATRIBUCIONES Y DINÁMICAS DEL SECTOR PRODUCTIVO.</t>
  </si>
  <si>
    <t>RAP 4- VALORAR LA PROPUESTA DE NEGOCIO CONFORME CON SU ESTRUCTURA Y NECESIDADES DEL SECTOR PRODUCTIVO Y SOCIAL</t>
  </si>
  <si>
    <t>FINANZAS, CONCEPTO, TIPOS, ESTRUCTURA BÁSICA, TENDENCIA Y PROSPECTIVA.
- GESTIÓN EMPRESARIAL, CONCEPTO, HABILIDADES, DESTREZAS, NIVELES, ESTRUCTURA, CONTRO</t>
  </si>
  <si>
    <t>ABORDAR LOS CONTEXTOS DE INFLUENCIA DE LA IDEA DE NEGOCIO.</t>
  </si>
  <si>
    <t>ARGUMENTA LA IDEA DE NEGOCIO CONFORME CON LA PROPUESTA Y NECESIDADES DEL SECTOR PRODUCTIVO</t>
  </si>
  <si>
    <t>COMPETENCIA 9: 240202501 INTERACCIÓN EN LENGUA INGLESA</t>
  </si>
  <si>
    <t>RAP 1- COMPRENDER INFORMACIÓN BÁSICA ORAL Y ESCRITA EN INGLÉS ACERCA DE SÍ MISMO, DE LAS PERSONAS Y DE SU CONTEXTO INMEDIATO EN REALIDADES PRESENTES E HISTORIAS DE VIDA.</t>
  </si>
  <si>
    <t>RAP 2 -DESCRIBIR A NIVEL BÁSICO, DE FORMA ORAL Y ESCRITA EN INGLÉS PERSONAS, SITUACIONES Y LUGARES DE ACUERDO CON SUS COSTUMBRES Y EXPERIENCIAS DE VIDA.</t>
  </si>
  <si>
    <t>RAP 3-  PARTICIPAR EN INTERCAMBIOS CONVERSACIONALES BÁSICOS EN FORMA ORAL Y ESCRITA EN INGLÉS EN DIFERENTES SITUACIONES SOCIALES TANTO EN LA COTIDIANIDAD COMO EN EXPERIENCIAS PASADAS</t>
  </si>
  <si>
    <t>RAP 4-LLEVAR A CABO ACCIONES DE MEJORA RELACIONADAS CON EL INTERCAMBIO DE INFORMACIÓN BÁSICA EN INGLÉS, SOBRE SÍ MISMO, OTRAS PERSONAS, SU CONTEXTO INMEDIATO ASÍ COMO DE EXPERIENCIAS</t>
  </si>
  <si>
    <t>RAP 5- COMUNICARSE DE MANERA SENCILLA EN INGLÉS EN FORMA ORAL Y ESCRITA CON UN VISITANTE O COLEGA EN UN CONTEXTO LABORAL COTIDIANO.</t>
  </si>
  <si>
    <t>RAP 6- PONER EN PRÁCTICA VOCABULARIO BÁSICO Y EXPRESIONES COMUNES DE SU ÁREA OCUPACIONAL EN CONTEXTOS ESPECÍFICOS DE SU TRABAJO POR MEDIO DEL USO DE FRASES SENCILLAS EN FORMA ORAL Y ESCRITA</t>
  </si>
  <si>
    <t>COMPETENCIA 10:  240201528 RAZONAMIENTO CUANTITATIVO MATEMATICAS</t>
  </si>
  <si>
    <t>RAP 1- IDENTIFICAR SITUACIONES PROBLEMÁTICAS ASOCIADAS A SUS NECESIDADES DE CONTEXTO APLICANDO PROCEDIMIENTOS MATEMÁTICOS</t>
  </si>
  <si>
    <t>RAP 2 - PLANTEAR PROBLEMAS ARITMÉTICOS, GEOMÉTRICOS Y MÉTRICOS DE ACUERDO CON LOS CONTEXTOS PRODUCTIVO Y SOCIAL</t>
  </si>
  <si>
    <t>RAP 3-  SOLUCIONAR PROBLEMAS DEL ENTORNO PRODUCTIVO Y SOCIAL APLICANDO PRINCIPIOS MATEMÁTICOS</t>
  </si>
  <si>
    <t>RAP 4-ERIFICAR LOS RESULTADOS DE LOS PROCEDIMIENTOS MATEMÁTICOS CONFORME CON LOS REQUERIMIENTOS DE LOS DIFERENTES CONTEXTOS</t>
  </si>
  <si>
    <t>COMPETENCIA 11: 210303022  RECONOCIMIENTO DE RECURSOS CONTABLES Y FINANCIEROS.</t>
  </si>
  <si>
    <t>RAP 1-  INTERPRETAR LAS POLÍTICAS DE CONTABILIDAD Y DE INFORMACIÓN FINANCIERA, TENIENDO EN CUENTA LA NORMATIVA Y LAS POLÍTICAS INSTITUCIONALES.</t>
  </si>
  <si>
    <t>RA: 21030302201:
- CONCEPTO DE, SOCIEDAD COMERCIAL CLASIFICACIÓN, ACTIVIDADES ECONÓMICAS, REQUISITOS DE CONSTITUCIÓN, PERSONA NATURAL Y JURÍDICA.
- CONCEPTO Y PROPÓSITOS DE CONTABILIDAD,
- ENTIDADES DE REGISTRO CONTROL E INSPECCIÓN:
- PRIVADO (CÁMARAS DE COMERCIO)
- PÚBLICO (ENTIDADES DE FISCALIZACIÓN NACIONAL O MUNICIPAL, ALCALDÍAS)
- CÓDIGO DE COMERCIO: CALIFICACIÓN Y DEBERES DE LOS COMERCIANTES.
- ACTOS MERCANTILES
- REGISTRO MERCANTIL
- CÁMARAS DE COMERCIO
- REQUISITOS LEGALES PARA CONSTITUCIÓN Y FUNCIONAMIENTO.
- TIPOS DE CONTRIBUYENTE
- REGISTROS Y TRÁMITES ANTE ENTIDADES DE CONTROL., REGISTROS FISCALES NACIONALES Y MUNICIPALES, REGISTROS COMERCIALES.
CONCEPTO DE OPERACIONES CONTABLES
- PRINCIPIOS CONTABLES
- OBJETIVOS Y CUALIDADES DE LA INFORMACIÓN CONTABLE.
- CONCEPTO Y MARCO CONCEPTUAL DE LAS NORMAS INTERNACIONALES DE CONTABILIDAD (NIC) Y NORMAS INTERNACIONALES DE INFORMACIÓN FINANCIERA (NIIF) APLICADAS AL SECTOR PÚBLICO Y PRIVADO
- POLÍTICAS CONTABLES EN LAS ORGANIZACIONES.
- NORMATIVA Y CONCEPTO DE ESTADOS FINANCIEROS Y SUS ELEMENTOS.</t>
  </si>
  <si>
    <t>RA: 21030302201:
- IDENTIFICAR EL CONCEPTO DE SOCIEDAD COMERCIAL, SU CLASIFICACIÓN Y ACTIVIDAD ECONÓMICA.
- IDENTIFICAR LAS RESPONSABILIDADES COMERCIALES Y TRIBUTARIAS DE UNA SOCIEDAD COMERCIAL.
DIFERENCIAR ENTRE ACTOS MERCANTILES Y NO MERCANTILES.
- IDENTIFICAR LA CLASIFICACIÓN DE LAS EMPRESAS POR GRUPOS.
- IDENTIFICAR LOS PRINCIPIOS DE CONTABILIDAD
- RECONOCER LAS POLÍTICAS DE CONTABLES EN LAS ORGANIZACIONES.</t>
  </si>
  <si>
    <t>RA : 21030302201:
- APLICA NORMAS LEGALES, ORGANIZACIONALES Y MERCANTILES EN LA CONSTITUCIÓN DE LA EMPRESA, TENIENDO EN CUENTA EL TIPO DE EMPRESA, SECTOR ECONÓMICO Y LAS NORMAS LEGALES VIGENTES APLICADAS AL SECTOR PRIVADO Y PÚBLICO
- ESTABLECE LA DIFERENCIA ENTRE LOS TIPOS DE EMPRESA DE ACUERDO AL SECTOR ECONÓMICO AL QUE PERTENECE.
- VERIFICA LOS REQUISITOS LEGALES EN LA CONSTITUCIÓN DE EMPRESAS TENIENDO EN CUENTA LA ENTIDAD DE VIGILANCIA.
- UTILIZA LAS POLÍTICAS CONTABLES TENIENDO EN CUENTA EL TIPO DE ORGANIZACIÓN.
- APLICA LOS PRINCIPIOS CONTABLES EN LOS REGISTROS DE TRANSACCIONES COMERCIALES Y FINANCIERAS DE ACUERDO CON LAS POLÍTICAS CONTABLES DE LA ORGANIZACIÓN</t>
  </si>
  <si>
    <t>RAP 2 - CLASIFICAR LOS DOCUMENTOS GENERADOS EN LOS HECHOS ECONÓMICOS, TENIENDO EN CUENTA LAS POLÍTICAS DE CONTABILIDAD, DE INFORMACIÓN FINANCIERA Y LA NORMATIVA.</t>
  </si>
  <si>
    <t>RA: 21030302202:
DOCUMENTOS NO CONTABLES:
- COTIZACIÓN, PEDIDO, REMISIÓN, DOCUMENTOS CONTABLES (SOPORTE)
CARACTERÍSTICAS Y PROPÓSITO DE:
- RECIBO DE CAJA; COMPROBANTE DE EGRESO; NOTA DE CONTABILIDAD; NOTA DEBITO COMERCIAL, NOTA CRÉDITO, NOTAS BANCARIAS; CONSIGNACIONES BANCARIAS, REEMBOLSO CAJA MENOR, ARQUEO DE CAJA MENOR, CONCILIACIÓN BANCARIA, Y ENTRADA Y SALIDA DE ALMACÉN.
- COMPROBANTE DE CONTABILIDAD.
- CLASIFICACIÓN. TÍTULOS VALORES
- CARACTERÍSTICAS Y PROPÓSITO DE:
- CHEQUE, LETRA DE CAMBIO. PAGARÉ, FACTURA CAMBIARIA, C.D.T., ACCIONES Y BONOS.
LIBROS DE CONTABILIDAD
- LIBROS OFICIALES: MAYOR Y BALANCES, INVENTARIOS, CAJA DIARIO Y ACTAS
- CÓDIGO DE ÉTICA APLICADO AL MANEJO DE LA INFORMACIÓN.
- CONCEPTOS DE TRANSACCIÓN, OPERACIONES ECONÓMICAS.
- LIQUIDACIONES IMPUESTOS, DESCUENTOS.
- NORMAS DE ELABORACIÓN.
- SISTEMAS DE CLASIFICACIÓN DE INFORMACIÓN
- CONCEPTO DE COMPILACIÓN Y CLASIFICACIÓN DE LOS DOCUMENTOS INTERNOS Y EXTERNOS AL PROCESO.
- METODOLOGÍAS Y PROCEDIMIENTOS PARA LA COMPILACIÓN DE LA INFORMACIÓN CONTABLE.
- METODOLOGÍA DE ANÁLISIS SÍNTESIS DE INFORMACIÓN
- METODOLOGÍAS PARA LA CLASIFICACIÓN DE DOCUMENTOS
CONCEPTO DE CUENTA, PARTIDA DOBLE Y ECUACIÓN CONTABLE</t>
  </si>
  <si>
    <t>RA: 21030302202:
- RECOPILAR LA INFORMACIÓN CONTABLE ORIGINADA EN LOS PROCESOS ORGANIZACIONALES. - ORDENAR LOS SOPORTES CONTABLES ACORDE A SU PROPÓSITO.
- ANALIZAR LOS SOPORTES CONTABLES PARA SU REGISTRO CORRESPONDIENTE
- IDENTIFICAR EL DOCUMENTO CONTABLE A REALIZAR.
- IDENTIFICAR LOS IMPUESTOS IMPUTABLES EN CADA TRANSACCIÓN.
- INTERPRETAR LAS POLÍTICAS CONTABLES APLICABLES A CADA TRANSACCIÓN</t>
  </si>
  <si>
    <t>RA: 21030302202:
- ESTABLECE DIFERENCIAS DE LOS DOCUMENTOS COMERCIALES (CONTABLES Y NO CONTABLES) DE LOS TÍTULOS VALORES Y OTROS DOCUMENTOS TENIENDO EN CUENTA LA NORMATIVA.
- DILIGENCIA LOS DOCUMENTOS COMERCIALES, TÍTULOS VALORES Y OTROS DOCUMENTOS, TENIENDO EN CUENTA SU ORIGEN Y CARACTERÍSTICAS.
- UTILIZA LAS DIFERENTES CLASES DE TÍTULOS VALORES Y SUS CARACTERÍSTICAS EN EL MERCADO, TENIENDO EN CUENTA LAS POLÍTICAS CONTABLES DE LA ORGANIZACIÓN</t>
  </si>
  <si>
    <t>RAP 3- REGISTRAR LA INFORMACIÓN CONTABLE Y FINANCIERA DE LA EMPRESA CONTENIDA EN LOS DOCUMENTOS Y SOPORTES CONTABLES, TENIENDO EN CUENTA LA CLASIFICACIÓN Y LAS NORMAS DE LA ORGANIZACIÓN DE FORMA MANUAL O SISTEMATIZADA</t>
  </si>
  <si>
    <t>RA: 21030302203:
NORMAS SOBRE REGISTROS:
CONCEPTO DE REGISTRO DE OPERACIONES CONTABLES
CONTABILIDAD DE CAUSACIÓN
- DEBITAR Y ACREDITAR.
- PARTIDA DOBLE, CODIFICACIÓN CONTABLE, CATÁLOGO DE CUENTAS, TAXONOMÍA NIIF.
- COMPROBANTE DE CONTABILIDAD. - CATÁLOGOS DE CUENTAS.
- LIBROS MAYORES, LIBROS
- AUXILIARES.
BALANCE DE COMPROBACIÓN
LAS CUENTAS:
NATURALEZA, CLASIFICACIÓN, DINÁMICA Y ESTRUCTURA.
IMPUESTOS EN LAS TRANSACCIONES
IMPUESTOS NACIONALES (IMPUESTOS AL CONSUMO, IMPUESTO AL VALOR AGREGADO):
CONCEPTO. ASPECTOS GENERALES
RESPONSABLES. REGÍMENES
BASE GRAVABLE. TARIFAS
MANEJO CONTABLE
ANTICIPOS DE IMPUESTOS: (RETENCIONES Y AUTORETENCIONES)
CONCEPTO. ASPECTOS GENERALES
AGENTES DE RETENCIÓN
-CONCEPTOS SUJETOS A RETENCIÓN EN LA FUENTE
BASES, TARIFAS Y PROCEDIMIENTOS.
AUTORETENEDORES. MANEJO
CONTABLE
IMPUESTOS MUNICIPALES:( IMPUESTOS AL COMERCIO, A LA INDUSTRIA, AL CONSUMO, A LOS ESTABLECIMIENTOS, A LOS AVISOS Y TABLEROS
CONCEPTO. ASPECTOS GENERALES.
EGÍMENES. ACTIVIDADES, TARIFAS Y PROCEDIMIENTOS.
MANEJO CONTABLE.</t>
  </si>
  <si>
    <t>RA: 21030302203:
DILIGENCIAR LOS DOCUMENTOS COMERCIALES Y SOPORTES CONTABLES.
- UTILIZAR LA TAXONOMÍA CORRESPONDIENTE A CADA TIPO DE TRANSACCIÓN.
- REGISTRAR LA INFORMACIÓN CONTABLE EN EL DOCUMENTO SOPORTE CONTABLE CORRESPONDIENTE</t>
  </si>
  <si>
    <t>RA: 21030302203:
- IDENTIFICA LAS OBLIGACIONES TRIBUTARIAS DE LOS CONTRIBUYENTES TENIENDO EN CUENTA EL TIPO DE EMPRESA Y SECTOR ECONÓMICO.
- REGISTRA EN FORMA MANUAL Y AUTOMATIZADA LA INFORMACIÓN CONTABLE TENIENDO EN CUENTA Y DOCUMENTOS SOPORTES.
- PROCESA LA INFORMACIÓN CONTABLE TENIENDO EN CUENTA LAS POLÍTICAS DE CONTABILIDAD DE LA ORGANIZACIÓN Y LA NORMATIVA.
- ANALIZA LOS CRITERIOS PARA LA ELABORACIÓN DE DOCUMENTOS DE ACUERDO CON LAS POLÍTICAS CONTABLES DE LA ORGANIZACIÓN Y LA NORMATIVA.
- CODIFICA CON OBJETIVIDAD LOS DOCUMENTOS CONTABLES, DE TRANSACCIONES, TENIENDO EN CUENTA EL CATÁLOGO DE CUENTAS DE LA ORGANIZACIÓN.
- CALCULA IMPUESTOS EN LAS TRANSACCIONES TENIENDO EN CUENTA LA NORMATIVA TRIBUTARIA NACIONAL Y MUNICIPAL.</t>
  </si>
  <si>
    <t>RAP 4- ELABORAR INFORMES ORIGINADOS DE LAS TRANSACCIONES CONTABLES REGISTRADAS DE FORMA MANUAL O SISTEMATIZADA ACUERDO CON NORMATIVA Y POLÍTICAS INSTITUCIONALES.</t>
  </si>
  <si>
    <t xml:space="preserve">RA: 21030302204:
PROCESO CONTABLE MANUAL Y SISTEMATIZADO.
CONCEPTO DE TERCEROS Y CENTROS DE COSTOS 
;REPORTES, COMPROBANTES Y LIBROS. SOFTWARE APLICATIVO.
</t>
  </si>
  <si>
    <t>RA: 21030302204:
- PROCESAR LA INFORMACIÓN CONTABLE.
- SUMINISTRAR INFORMACIÓN DE LAS TRANSACCIONES CONTABLES REALIZADAS. - CONSOLIDAR LA INFORMACIÓN DE DOCUMENTOS Y SOPORTES ELABORADOS.</t>
  </si>
  <si>
    <t>RA: 21030302204:
- ELABORA INFORMES FINANCIEROS BÁSICOS AUXILIARES Y BALANCE DE COMPROBACIÓN, APLICANDO LAS NORMAS O POLÍTICAS CONTABLES.</t>
  </si>
  <si>
    <t>RAP 5- ARCHIVAR LOS DOCUMENTOS SOPORTADOS DE ACUERDO A LA NORMATIVA Y POLÍTICAS DE LA ORGANIZACIÓN.</t>
  </si>
  <si>
    <t>RA: 21030302205:
ARCHIVO Y CONSERVACIÓN DE DOCUMENTOS.
PROCEDIMIENTO PARA ARCHIVAR Y CONSERVAR SOPORTES CONTABLES.
NORMAS DE ARCHIVOS, TABLAS DE RETENCIÓN Y VALORACIÓN DOCUMENTAL, APLICADAS AL SISTEMA CONT ABLE.</t>
  </si>
  <si>
    <t>RA: 21030302205:
- TRAMITAR LOS DOCUMENTOS COMERCIALES Y SOPORTES CONTABLES ELABORADOS.</t>
  </si>
  <si>
    <t>RA: 21030302205:
LASIFICA Y ARCHIVA TÉCNICAMENTE LOS DOCUMENTOS, DE ACUERDO CON EL TIPO DE TRANSACCIÓN REALIZADA, LAS NORMAS TÉCNICAS Y LEGALES VIGENTES DE ARCHIVOS.</t>
  </si>
  <si>
    <t>COMPETENCIA 12: 210601027 REGISTRO DE INFORMACIÓN EN MEDIOS TECNOLÓGICOS</t>
  </si>
  <si>
    <t xml:space="preserve">RAP 1- RECONOCER LOS SISTEMAS DE INFORMACIÓN DE ACUERDO A LA DISPONIBILIDAD Y LAS NECESIDADES DE LA ORGANIZACIÓN </t>
  </si>
  <si>
    <t>RA: 210601027 01:
FUNDAMENTOS DE INFORMÁTICA: EQUIPOS DE CÓMPUTO, CONCEPTOS DE HARDWARE, SOFTWARE, SISTEMA OPERATIVO, - FUNDAMENTOS DE TELEFONÍA
- TIPOS DE TELEFONÍA, REDES TELEFÓNICAS, IP, PBX.
- EQUIPOS DE REPRODUCCIÓN DE DOCUMENTOS.
- FOTOCOPIADORA, SCANNER, DUPLICADORAS, IMPRESORAS. NORMAS DE SEGURIDAD EN EL USO DE SOFTWARE. NORMATIVA DE CONFIDENCIALIDAD DE LA INFORMACIÓN.</t>
  </si>
  <si>
    <t>RA: 21060102701:
- IDENTIFICAR LOS ELEMENTOS DEL COMPUTADOR.
- CONCEPTUALIZAR LAS FUNCIONALIDADES DEL SOFTWARE
- IDENTIFICAR LOS PERIFÉRICOS UTILIZADOS EN LAS UNIDADES ADMINISTRATIVAS. - RECONOCER LAS HERRAMIENTAS DE COMUNICACIÓN DE LA ORGANIZACIÓN.</t>
  </si>
  <si>
    <t>OPERA EQUIPOS DE CÓMPUTO TENIENDO EN CUENTA NORMAS DE SEGURIDAD.
- UTILIZA EQUIPOS DE REPRODUCCIÓN DE DOCUMENTOS DE ACUERDO A LAS NECESIDADES DE LA UNIDAD ADMINISTRATIVA.
- UTILIZA LOS EQUIPOS DE COMUNICACIÓN TENIENDO EN CUENTA LA TECNOLOGÍA DISPONIBLE.</t>
  </si>
  <si>
    <t>RAP 2 - UTILIZAR RECURSOS TECNOLÓGICOS DE LA UNIDAD ADMINISTRATIVA DE ACUERDO A LAS TECNOLOGÍAS DISPONIBLES.</t>
  </si>
  <si>
    <t>RA: 210601027 02:
HOJA DE CÁLCULO
- JERARQUÍA DE SIGNOS, OPERACIONES BÁSICAS, REFERENCIAS Y FUNCIONES BÁSICAS
- CÁLCULOS BÁSICOS
- CONDICIONALES BÁSICAS
- REGLAS DEL FORMATO CONDICIONAL, FUNCIONES DE BÚSQUEDA
- PROCESADORES DE TEXTOS:
- PROCESADORES DE TEXTOS:
- EDICIÓN DE DOCUMENTOS, HERRAMIENTAS BÁSICAS, MANEJO DE OBJETOS, COMBINACIÓN DE CORRESPONDENCIA.
- CONFIGURACIÓN DE PÁRRAFOS, CINTA DE OPCIONES, INSERTAR,
- NOTAS AL PIE, MENÚ DE VENTANA, COPIA DE FORMATO, MAPA DEL DOCUMENTO,
- ENCABEZADO Y PIE DE PÁGINA, REGLA, BARRA DE ESTADO,
- LÍMITES DE TEXTO, CARACTERES NO IMPRIMIBLES.
- TABLAS, WORD ART,
- ORTOGRAFÍA Y GRAMÁTICA,
- BARRA DE FORMATO,
- TAMAÑO DE LETRA Y TIPO DE RESALTE, NUMERACIÓN Y VIÑETAS,
- SANGRÍAS
- ERGONOMÍA EN EL PUESTO DE TRABAJO: SEGURIDAD EN EL USO DE ELEMENTOS TECNOLÓGICOS RIESGOS Y PREVENCIÓN.</t>
  </si>
  <si>
    <t>RA: 21060102702:
- OPERAR LOS RECURSOS TECNOLÓGICOS
- FORMULAR DOCUMENTOS EN HOJAS DE CALCULO
- PARAMETRIZAR PROCESADORES DE TEXTO.
- MANTENER EQUIPOS DE CÓMPUTO EN ESTADO SATISFACTORIO PARA SU USO. - MANTENER POSTURA ADECUADAS EN EL PUESTO DE TRABAJO</t>
  </si>
  <si>
    <t xml:space="preserve">ELABORA REPORTES EN HOJAS DE CÁLCULO DE ACUERDO A LAS NECESIDADES DE INFORMACIÓN DE LA UNIDAD ADMINISTRATIVA.
- ELABORA DOCUMENTOS DE TRABAJO HACIENDO USO DE LAS FUNCIONALIDADES DE LOS PROCESADORES DE TEXTO.
</t>
  </si>
  <si>
    <t>RAP 3- PROCESAR DATOS UTILIZANDO HERRAMIENTAS INFORMÁTICAS DE ACUERDO A LAS NECESIDADES DE LAS UNIDADES ADMINISTRATIVAS.</t>
  </si>
  <si>
    <t>RA: 21060102703:
- FUNCIONES ESTADÍSTICAS
TABLAS DE FRECUENCIA, FRECUENCIA ABSOLUTA Y RELATIVA.
- GRÁFICOS, TABLAS Y GRÁFICOS DINÁMICOS, FILTROS, SEGURIDAD DE LIBROS, HOJAS Y CELDAS, FUNCIONES ANIDADAS.
- VALIDACIÓN DE DATOS, VÍNCULOS E HIPERVÍNCULOS, CONSOLIDADO Y SUBTOTALES</t>
  </si>
  <si>
    <t>RA: 21060102703:
- RECOLECTAR DATOS DE FORMA MANUAL O ELECTRÓNICA
- ORGANIZAR DATOS RECOLECTADA EN ORDEN Y PRIORIDAD.
- TABULAR DATOS RECOLECTADOS.
- GRAFICAR LOS RESULTADOS DE LOS DATOS RECOLECTADOS.
- UTILIZAR LAS FUNCIONES DE LAS HOJAS DE CÁLCULO PARA DETERMINAR RESULTADOS</t>
  </si>
  <si>
    <t>UTILIZA LAS HOJAS DE CÁLCULO DE ACUERDO A LOS PARÁMETROS Y FUNCIONALIDADES DEL SOFTWARE.
- UTILIZA UNA POSICIÓN ADECUADA DE ACUERDO AL ESPACIO Y CONDICIONES DE LA OFICINA.
- TRANSCRIBE ENCUESTAS DE ACUERDO AL MODELO SUMINISTRADO.
- RECOLECTA DATOS EN ENCUESTAS DE FORMA MANUAL O ELECTRÓNICA DE ACUERDO A LA TECNOLOGÍA DISPONIBLE.</t>
  </si>
  <si>
    <t>RAP 4- CONSOLIDAR INFORMACIÓN DE MANERA FÍSICA O ELECTRÓNICA HACIENDO USO DE LA TECNOLOGÍA DISPONIBLE.</t>
  </si>
  <si>
    <t>RA: 21060102704:
- TÉCNICAS DE COTEJO.
- SISTEMA DE ORGANIZACIÓN DE ARCHIVOS, FICHEROS, CARPETAS, DISCOS DUROS, COPIAS DE SEGURIDAD, COPIAS EN NUBE,
DIRECTORIOS, CREAR, MOVER, RENOMBRAR Y ELIMINAR.</t>
  </si>
  <si>
    <t>RA: 21060102704:
 VERIFICAR QUE LOS DATOS RECOLECTADOS COINCIDEN CON LAS TABLAS ELABORADAS.
- COTEJAR LOS RESULTADOS DE LOS DATOS CON LA ESTRUCTURA DE LOS GRÁFICOS
- VERIFICAR QUE LOS GRÁFICOS ELABORADOS CORRESPONDEN CON LA NECESIDAD DE LA INFORMACIÓN
- CLASIFICAR ARCHIVOS EN EL ORDENADOR UTILIZANDO CARPETAS Y DIRECTORIOS
- ASUMIR LA POSTURA ERGONÓMICA REQUERIDA PARA EL EJERCICIO DE LA DIGITACIÓN Y LA TRANSCRIPCIÓN, DURANTE TODO EL PROCESO.</t>
  </si>
  <si>
    <t>CLASIFICA LOS DATOS RECOLECTADOS DE ACUERDO CON EL PROPÓSITO DE LA ENCUESTA
- TABULA DATOS TENIENDO EN CUENTA LAS FUNCIONES ESTADÍSTICAS
- ELABORA GRÁFICOS HACIENDO USO DE LAS HOJAS DE CÁLCULO.
- COMPARA VERACIDAD DE LAS TABLAS TENIENDO EN CUENTA LOS DATOS RECOLECTADOS.
- SELECCIONA DEL TIPO DE GRÁFICO DE ACUERDO CON LA NECESIDAD DE INFORMACIÓN DE LA UNIDAD ADMINISTRATIVA.</t>
  </si>
  <si>
    <t>RAP 5- ELABORAR REPORTES DE ACUERDO CON LOS REQUERIMIENTOS DE INFORMACIÓN</t>
  </si>
  <si>
    <t xml:space="preserve">RA: 21060102705:
NORMAS TÉCNICAS PARA LA PRESENTACIÓN DE INFORMES. REPORTES DE INFORMACIÓN.
- SOPORTES DOCUMENTALES EN MEDIOS ELECTRÓNICOS.
- TIPOS DE SOPORTES DOCUMENTALES.
- MANEJO DE INFORMACIÓN EN FORMATO DE DOCUMENTO PORTÁTIL (PDF).
- CONSERVACIÓN DOCUMENTAL EN DIFERENTES SOPORTES.
- LEGISLACIÓN PARA LA CONSERVACIÓN DOCUMENTAL.
COPIAS DE SEGURIDAD. CONCEPTO Y BACKUP. TIPOS DE COPIAS DE SEGURIDAD - SOFTWARE PARA COPIAS DE SEGURIDAD </t>
  </si>
  <si>
    <t>RA: 21060102705:
- UTILIZAR PROCESADORES DE TEXTO PARA EN LA ELABORACIÓN DE REPORTES
- ESTABLECER LA ENTREGA DE REPORTES DE MANERA FÍSICA O DIGITAL
- .ELABORAR REPORTES DE DATOS RECOLECTADOS
- ESTABLECER ACCIONES PARA CONSERVAR LA INFORMACIÓN
- APLICAR LA NORMATIVIDAD AMBIENTAL EN EL USO RAZONABLE DE LOS RECURSOS</t>
  </si>
  <si>
    <t>ORGANIZA LA INFORMACIÓN DE ACUERDO CON LA POLÍTICA INSTITUCIONAL.
- UTILIZA TECNOLOGÍAS DISPONIBLES EN LA NUBE PARA ALMACENAMIENTOS DE INFORMACIÓN TENIENDO EN CUENTA POLÍTICAS DE LA ORGANIZACIÓN.
- CLASIFICA LA INFORMACIÓN DEL ORDENADOR TENIENDO EN CUENTA LAS POLÍTICAS DE LA ORGANIZACIÓN
- ELABORA REPORTES TENIENDO EN CUENTA LA TECNOLOGÍA DISPONIBLE DE ACUERDO AL REQUERIMIENTO.</t>
  </si>
  <si>
    <t>COMPETENCIA 13:  240201530 INDUCCIÓN A LA FORMACIÓN PROFESIONAL INTEGRAL</t>
  </si>
  <si>
    <t>RAP 1- IDENTIFICAR LA DINÁMICA ORGANIZACIONAL DEL SENA Y EL ROL DE LA FORMACIÓN PROFESIONAL INTEGRAL DE ACUERDO CON SU PROYECTO DE VIDA Y EL DESARROLLO PROFESIONAL.</t>
  </si>
  <si>
    <t>MISIÓN, VISIÓN, HISTORIA INSTITUCIONAL, OBJETIVOS DE LA FORMACIÓN PROFESIONAL, PRINCIPIOS ÉTICOS, VALORES ÉTICOS Y PROCEDERES ÉTICOS.
- ELEMENTOS DE LA IMAGEN INSTITUCIONAL: ESCUDO, BANDERA, LOGO SÍMBOLO, HIMNO, ESCARAPELAS. ESTRUCTURA ORGANIZACIONAL DEL SERVICIO NACIONAL DE APRENDIZAJE SENA,
- POLÍTICAS DE BIENESTAR A APRENDICES Y NORMAS DE CONVIVENCIA INTERNA: ALTERNATIVAS PARA EL DESARROLLO DE LA ETAPA PRODUCTIVA
- ETAPAS DE LA FORMACIÓN: TIPOLOGÍA, CARACTERÍSTICAS, PROCEDIMIENTO. MANUAL DE CONVIVENCIA, NORMA ESPECÍFICAS DE LOS CENTROS.
- FORMACIÓN PROFESIONAL INTEGRAL: CONCEPTO, PRINCIPIOS Y CARACTERÍSTICAS.
- TIPOS DE OFERTA DE PROGRAMAS DE FORMACIÓN PROFESIONAL Y SUS CARACTERÍSTICAS.
- TIPOS DE CERTIFICADO DE ACUERDO CON LA FORMACIÓN Y DURACIÓN DE LOS PROGRAMAS DE FORMACIÓN.
- DESARROLLO DE COMPETENCIAS EN LA FORMACIÓN PROFESIONAL INTEGRAL, CONCEPTO, TIPOS Y CARACTERÍSTICAS
- PROYECTO FORMATIVO: CONCEPTO, FASES ACTIVIDADES, DENOMINACIÓN, OBJETIVOS, PORTAFOLIO DE EVIDENCIAS: ESTRUCTURA, TIPOS DE EVIDENCIA, FORMATO, CONTENIDOS.
- PLATAFORMAS TECNOLÓGICAS SENA: TUTORIALES SENA: LMS, SOFÍA PLUS, SISTEMA VIRTUAL DE RUTA DE FORMACIÓN: ETAPA LECTIVA, ETAPA PRÁCTICA (ALTERNATIVAS). DURACIÓN, CARACTERÍSTICAS, REQUISITOS, FORMATOS, COMPROMISOS, EVALUACIÓN Y SEGUIMIENTO, PLAN DE MEJORA.
- PROYECTO DE VIDA. QUE ES UN PROYECTO DE VIDA, COMO SE FORMULA, COMO SE REESCRIBE</t>
  </si>
  <si>
    <t>IDENTIFICAR EL DESARROLLO HISTÓRICO DEL SENA
- IDENTIFICAR LA IDENTIDAD CORPORATIVA DEL SENA
- DESCRIBIR LOS ELEMENTOS QUE CONFORMAN LA IMAGEN CORPORATIVA DEL SENA
- IDENTIFICAR LA ESTRUCTURA ORGANIZACIONAL DE LA ENTIDAD
- DESCRIBIR LAS NORMAS DE CONVIVENCIA QUE REGULAN EL COMPORTAMIENTO DEL APRENDIZ, DURANTE EL PROCESO DE FORMACIÓN
- DESCRIBIR LAS CARACTERÍSTICAS DE LA FORMACIÓN PROFESIONAL INTEGRAL DEL SENA
- DIFERENCIAR LAS CARACTERÍSTICAS DE LA OFERTA DE PROGRAMAS DE FORMACIÓN PROFESIONAL INTEGRAL</t>
  </si>
  <si>
    <t>RECONOCE LA IDENTIDAD INSTITUCIONAL Y LOS PROCEDIMIENTOS ADMINISTRATIVOS Y FORMATIVOS.
- IDENTIFICA LOS COMPONENTES Y ESTRUCTURA DE LA FORMACIÓN PROFESIONAL INTEGRAL SEGÚN EL PROGRAMA DE FORMACIÓN Y SU PERFIL COMO APRENDIZ DEL SENA
- INCORPORA A SU PROYECTO DE VIDA LAS OPORTUNIDADES OFRECIDAS POR EL SENA</t>
  </si>
  <si>
    <t xml:space="preserve">COMPETENCIA 14:  210602001 TRAMITE DE DOCUMENTOS </t>
  </si>
  <si>
    <t>VERIFICAR LAS CONDICIONES AMBIENTALES Y DE SST ACORDE CON LOS LINEAMIENTOS ESTABLECIDOS
PARA EL ÁREA DE DESEMPEÑO LABORA</t>
  </si>
  <si>
    <t>ELABORAR REPORTES DE ACUERDO CON LOS REQUERIMIENTOS DE INFORMACIÓN</t>
  </si>
  <si>
    <t xml:space="preserve">Plan de estrategias y actividades a realizar </t>
  </si>
  <si>
    <t>Lista de Chequeo con los resultados obtenidos del desempeño de la empresa</t>
  </si>
  <si>
    <r>
      <t xml:space="preserve">Disponibilidad de los aprendices para desarrollar las diferentes actividades académicas y lúdicas, relacionadas con el proyecto formativo./ </t>
    </r>
    <r>
      <rPr>
        <b/>
        <sz val="10"/>
        <rFont val="Arial Narrow"/>
        <family val="2"/>
      </rPr>
      <t xml:space="preserve"> </t>
    </r>
    <r>
      <rPr>
        <sz val="10"/>
        <rFont val="Arial Narrow"/>
        <family val="2"/>
      </rPr>
      <t xml:space="preserve">Conservar un alto índice de permanencia de aprendices dentro de la formación, ya que es una población muy joven y vulnerable </t>
    </r>
  </si>
  <si>
    <r>
      <t xml:space="preserve">Falta de recursos financieros y la apropiación del mismo por parte de los directivos de la institución educativa y del SENA, para el desarrollo de la formación./ </t>
    </r>
    <r>
      <rPr>
        <b/>
        <sz val="10"/>
        <rFont val="Arial Narrow"/>
        <family val="2"/>
      </rPr>
      <t xml:space="preserve"> </t>
    </r>
    <r>
      <rPr>
        <sz val="10"/>
        <rFont val="Arial Narrow"/>
        <family val="2"/>
      </rPr>
      <t>Promover la elaboración de proyectos formativos (productivos) asociados, donde los  aprendices puedan confrontar sus conocimientos con su implementación</t>
    </r>
  </si>
  <si>
    <t>RECONOCER LOS SISTEMAS DE INFORMACIÓN DE ACUERDO A LA DISPONIBILIDAD Y LAS NECESIDADES DE
LA ORGANIZACIÓN</t>
  </si>
  <si>
    <t>UTILIZAR RECURSOS TECNOLOGICOS DE LA UNIDAD ADMINISTRATIVA DE ACUERDO A LA TECNOLOGÍA DISPONIBLE</t>
  </si>
  <si>
    <t>PROCESAR DATOS UTILIZANDO HERRAMIENTAS INFORMÁTICAS DE ACUERDO A LAS NECESIDADES DE LAS
UNIDADES ADMINISTRATIVAS.</t>
  </si>
  <si>
    <t xml:space="preserve"> CONSOLIDAR INFORMACIÓN DE MANERA FÍSICA O ELECTRÓNICA HACIENDO USO DE LA TECNOLOGÍA
DISPONIBLE.</t>
  </si>
  <si>
    <t>04 CONSOLIDAR INFORMACIÓN DE MANERA FÍSICA O ELECTRÓNICA HACIENDO USO DE LA TECNOLOGÍA
DISPONIBLE.</t>
  </si>
  <si>
    <t>VALORAR LA IMPORTANCIA DE LA CIUDADANÍA LABORAL CON BASE EN EL ESTUDIO DE LOS DERECHOS
HUMANOS Y FUNDAMENTALES DEL TRABAJO.</t>
  </si>
  <si>
    <t xml:space="preserve"> PRACTICAR LOS DERECHOS FUNDAMENTALES DEL TRABAJO DE ACUERDO CON LA CONSTITUCIÓN
POLÍTICA Y LOS CONVENIOS INTERNACIONALES.</t>
  </si>
  <si>
    <t xml:space="preserve"> RECONOCER EL TRABAJO COMO UNO DE LOS ELEMENTOS PRIMORDIALES PARA LA MOVILIDAD SOCIAL Y
LA TRANSFORMACIÓN VITAL.</t>
  </si>
  <si>
    <t>PROMOVER EL USO RACIONAL DE LOS RECURSOS NATURALES A PARTIR DE CRITERIOS DE
SOSTENIBILIDAD Y SUSTENTABILIDAD ÉTICA Y NORMATIVA VIGENTE</t>
  </si>
  <si>
    <t xml:space="preserve"> CONTRIBUIR CON EL FORTALECIMIENTO DE LA CULTURA DE PAZ A PARTIR DE LA DIGNIDAD HUMANA Y LAS
ESTRATEGIAS PARA LA TRANSFORMACIÓN DE CONFLICTOS</t>
  </si>
  <si>
    <t xml:space="preserve"> COMPRENDER INFORMACIÓN BÁSICA ORAL Y ESCRITA EN INGLÉS ACERCA DE SÍ MISMO, DE LAS
PERSONAS Y DE SU CONTEXTO INMEDIATO EN REALIDADES PRESENTES E HISTORIAS DE VIDA</t>
  </si>
  <si>
    <t>INTERPRETAR LAS POLÍTICAS DE CONTABILIDAD Y DE INFORMACIÓN FINANCIERA, TENIENDO EN CUENTA
LA NORMATIVA Y LAS POLÍTICAS INSTITUCIONALES.</t>
  </si>
  <si>
    <t xml:space="preserve"> ELABORAR INFORMES ORIGINADOS DE LAS TRANSACCIONES CONTABLES REGISTRADAS DE FORMA
MANUAL O SISTEMATIZADA ACUERDO CON NORMATIVA Y POLÍTICAS INSTITUCIONALES.</t>
  </si>
  <si>
    <t>IDENTIFICAR SITUACIONES PROBLEMÁTICAS ASOCIADAS A SUS NECESIDADES DE CONTEXTO APLICANDO
PROCEDIMIENTOS MATEMÁTICOS</t>
  </si>
  <si>
    <t>SOLUCIONAR PROBLEMAS DEL ENTORNO PRODUCTIVO Y SOCIAL APLICANDO PRINCIPIOS MATEMÁTICOS</t>
  </si>
  <si>
    <t xml:space="preserve"> VERIFICAR LOS RESULTADOS DE LOS PROCEDIMIENTOS MATEMÁTICOS CONFORME CON LOS
REQUERIMIENTOS DE LOS DIFERENTES CONTEXTOS</t>
  </si>
  <si>
    <t xml:space="preserve"> PARTICIPAR EN INTERCAMBIOS CONVERSACIONALES BÁSICOS EN FORMA ORAL Y ESCRITA EN INGLÉS EN
DIFERENTES SITUACIONES SOCIALES TANTO EN LA COTIDIANIDAD COMO EN EXPERIENCIAS PASADAS.</t>
  </si>
  <si>
    <t xml:space="preserve"> PARTICIPAR EN LAS REUNIONES ORGANIZACIONALES, TENIENDO EN CUENTA EL PROTOCOLO Y POLÍTICAS</t>
  </si>
  <si>
    <t xml:space="preserve"> RECONOCER LAS NO CONFORMIDADES RESPECTO A LA REALIZACIÓN DEL EVENTO, DE ACUERDO CON EL
PROPÓSITO, OBJETIVO Y PLAN.</t>
  </si>
  <si>
    <t>USAR HERRAMIENTAS TIC, DE ACUERDO CON LOS REQUERIMIENTOS, MANUALES DE FUNCIONAMIENTO,
PROCEDIMIENTOS Y ESTÁNDARES</t>
  </si>
  <si>
    <t>IMPLEMENTAR BUENAS PRÁCTICAS DE USO, DE ACUERDO CON LA TECNOLOGÍA EMPLEADA</t>
  </si>
  <si>
    <t>EJECUTAR ACTIVIDADES DE ACONDICIONAMIENTO FÍSICO ORIENTADAS HACIA EL MEJORAMIENTO DE LA
CONDICIÓN FÍSICA EN LOS CONTEXTOS PRODUCTIVO Y SOCIAL</t>
  </si>
  <si>
    <t>MPLEMENTAR UN PLAN DE ERGONOMÍA Y PAUSAS ACTIVAS SEGÚN LAS CARACTERÍSTICAS DE LA
FUNCIÓN PRODUCTIVA.</t>
  </si>
  <si>
    <t>RECONOCER EL DOCUMENTO DE ACUERDO CON EL ASUNTO, LA NORMA TÉCNICA Y TIPO DE TEXTO</t>
  </si>
  <si>
    <t>PROYECTAR LA REDACCIÓN DE LOS DOCUMENTOS EMPRESARIALES Y DE TEXTOS DE ACUERDO CON EL
ASUNTO, LA NORMA TÉCNICA GRAMATICAL, TIPO DE TEXTO Y LA POLÍTICA ORGANIZACIONAL.</t>
  </si>
  <si>
    <t>ELABORAR DOCUMENTOS EMPRESARIALES Y DE TEXTOS, TENIENDO EN CUENTA LA REDACCIÓN, LAS
TÉCNICAS DE DIGITACIÓN Y TRANSCRIPCIÓN, LA TECNOLOGÍA DISPONIBLE, VELOCIDAD, PRECISIÓN; NORMAS
DE SEGURIDAD Y SALUD EN EL TRABAJO, NORMATIVA Y POLÍTICAS DE LA ORGANIZACIÓN.</t>
  </si>
  <si>
    <t>COMPROBAR QUE LOS DOCUMENTOS ELABORADOS CUMPLAN CON LA NORMA TÉCNICA, GRAMATICAL, Y
POLÍTICAS DE LA ORGANIZACIÓN.</t>
  </si>
  <si>
    <t>CORREGIR LOS TEXTOS Y DOCUMENTOS REDACTADOS TENIENDO EN CUENTA LAS OBSERVACIONES, LAS
NORMAS GRAMATICALES, TÉCNICAS Y LAS POLÍTICAS DE LA ORGANIZACIÓN.</t>
  </si>
  <si>
    <t>INTERPRETAR EL SENTIDO DE LA COMUNICACIÓN COMO MEDIO DE EXPRESIÓN SOCIAL, CULTURAL,
LABORAL Y ARTÍSTICA</t>
  </si>
  <si>
    <t>DECODIFICAR MENSAJES COMUNICATIVOS EN SITUACIONES DE LA VIDA SOCIAL Y LABORAL, TENIENDO EN
CUENTA EL CONTEXTO DE LA COMUNICACIÓN.</t>
  </si>
  <si>
    <t>VALIDAR LA IMPORTANCIA DE LOS PROCESOS COMUNICATIVOS TENIENDO EN CUENTA CRITERIOS DE LA RACIONALIDAD</t>
  </si>
  <si>
    <t>APLICAR ACCIONES DE MEJORAMIENTO EN EL DESARROLLO DE PROCESOS COMUNICATIVOS SEGÚN
REQUERIMIENTOS DEL CONTEXTO.</t>
  </si>
  <si>
    <t xml:space="preserve"> RECONOCER EL ENTORNO DE EMPRESA Y LA RELACIÓN DE ACTIVIDADES ADMINISTRATIVAS, APLICADAS
AL TRÁMITE DE LOS DOCUMENTOS DE OFICINA DE ACUERDO CON LA NORMATIVA Y POLÍTICA</t>
  </si>
  <si>
    <t xml:space="preserve"> RECIBIR LOS DOCUMENTOS FÍSICOS Y/O ELECTRÓNICOS DE ACUERDO CON LA NORMATIVA Y POLÍTICAS
INSTITUCIONALES.</t>
  </si>
  <si>
    <t>DESPACHAR LOS DOCUMENTOS FÍSICOS Y/O ELECTRÓNICOS GENERADOS EN LAS UNIDADES
ADMINISTRATIVAS, TENIENDO EN CUENTA LA NORMATIVA Y POLÍTICAS INSTITUCIONALES.</t>
  </si>
  <si>
    <t>CONSERVAR Y PRESERVAR LOS DOCUMENTOS (SOPORTE FÍSICO O DIGITAL) PARA EL SUMINISTRO DE
INFORMACIÓN DE ACUERDO CON LAS NORMAS TÉCNICAS, LA TECNOLOGÍA DISPONIBLE, LA NORMATIVA Y
POLÍTICAS INSTITUCIONALES</t>
  </si>
  <si>
    <t xml:space="preserve"> INTERPRETAR LOS PROBLEMAS AMBIENTALES Y DE SST TENIENDO EN CUENTA LOS PLANES Y
PROGRAMAS ESTABLECIDOS POR LA ORGANIZACIÓN Y EL ENTORNO SOCIAL.</t>
  </si>
  <si>
    <t>REPORTAR LAS CONDICIONES Y ACTOS QUE AFECTEN LA PROTECCIÓN DEL MEDIO AMBIENTE Y LA SST,
DE ACUERDO CON LOS LINEAMIENTOS ESTABLECIDOS EN EL CONTEXTO ORGANIZACIONAL Y SOCIAL.</t>
  </si>
  <si>
    <t>APLICAR ACCIONES DE MEJORA FRENTE A SITUACIONES RELACIONADAS CON EL SERVICIO, DE ACUERDO
CON POLÍTICAS ORGANIZACIONALES Y NORMATIVA VIGENTE.</t>
  </si>
  <si>
    <t>VERIFICAR LOS RESULTADOS OBTENIDOS, DE ACUERDO CON LOS REQUERIMIENTOS</t>
  </si>
  <si>
    <t>APLICAR EN LA RESOLUCIÓN DE PROBLEMAS REALES DEL SECTOR PRODUCTIVO, LOS CONOCIMIENTOS, HABILIDADES Y DESTREZAS PERTINENTES A  LAS COMPETENCIAS DEL PROGRAMA DE FORMACION ASUMIENDO ESTRATEGIAS Y METODOLOGIAS DE AUTOGESTÍON</t>
  </si>
  <si>
    <t>INTEGRAR ELEMENTOS DE LA CULTURA EMPRENDEDORA TENIENDO EN CUENTA EL PERFIL PERSONAL Y
EL CONTEXTO DE DESARROLLO SOCIAL</t>
  </si>
  <si>
    <t>VALORAR LA PROPUESTA DE NEGOCIO CONFORME CON SU ESTRUCTURA Y NECESIDADES DEL
SECTOR PRODUCTIVO Y SOCIAL</t>
  </si>
  <si>
    <t xml:space="preserve">
IDENTIFICAR LA DINÁMICA ORGANIZACIONAL DEL SENA Y EL ROL DE LA FORMACIÓN PROFESIONAL INTEGRAL DE ACUERDO CON SU PROYECTO DE VIDA Y EL DESARROLLO PROFESIONAL.</t>
  </si>
  <si>
    <t>Informe  de las operaciones contables y financieras</t>
  </si>
  <si>
    <t>Informe promoción y divulgación de estrategias por medio del evento</t>
  </si>
  <si>
    <t xml:space="preserve">Documentos administrativos relizados: cartas, informes, memorandos, actas etc. </t>
  </si>
  <si>
    <t>Carpeta de documentos administrativos (archivo)</t>
  </si>
  <si>
    <t>2. Diseñar las estrategias de atención y servicio al cliente interno y externo teniendo en cuenta las políticas de la empresa</t>
  </si>
  <si>
    <t xml:space="preserve">
3. Analizar la situación de la operación contable y financiera de la empresa teniendo en cuenta las características comerciales y legales</t>
  </si>
  <si>
    <t>4. Utilizar las herramientas tic para la promoción y divulgación de las estrategias y eventos promocionales</t>
  </si>
  <si>
    <t>5. Digitar y elaborar documentos empresariales que se deriven de la función administrativa aplicando la normativa</t>
  </si>
  <si>
    <t>6. Archivar los documentos producidos por la empresa según la  normatividad  vigente</t>
  </si>
  <si>
    <t>7. Verificar los resultados obtenidos de las acciones relacionadas con la atención y servicio al cliente de acuerdo a las políticas de la empresa</t>
  </si>
  <si>
    <t>COMPUTADOR</t>
  </si>
  <si>
    <t>VÍDEO BEAM</t>
  </si>
  <si>
    <t>COMPUTADORES</t>
  </si>
  <si>
    <t xml:space="preserve"> PONER EN PRÁCTICA VOCABULARIO BÁSICO Y EXPRESIONES COMUNES DE SU ÁREA OCUPACIONAL EN
CONTEXTOS ESPECÍFICOS DE SU TRABAJO POR MEDIO DEL USO DE FRASES SENCILLAS EN FORMA ORAL Y
ESCRITA</t>
  </si>
  <si>
    <t>COMUNICARSE DE MANERA SENCILLA EN INGLÉS EN FORMA ORAL Y ESCRITA CON UN VISITANTE O
COLEGA EN UN CONTEXTO LABORAL COTIDIANO</t>
  </si>
  <si>
    <t>ARCHIVAR LOS DOCUMENTOS SOPORTADOS DE ACUERDO A LA NORMATIVA Y POLÍTICAS DE LA
ORGANIZACIÓN.</t>
  </si>
  <si>
    <t>Arlen María Palacios Mena</t>
  </si>
  <si>
    <t>Administradora en Comercio Internacional</t>
  </si>
  <si>
    <t>COMPUTARDOR</t>
  </si>
  <si>
    <t>Resma</t>
  </si>
  <si>
    <t>X</t>
  </si>
  <si>
    <t>ESCENARIO (Aula, Laboratorio, taller, unidad productiva) y y elementos y condiciones de seguridad industrial, salud ocupacional y medio ambiente.</t>
  </si>
  <si>
    <t>ATENCIÓN A CLIENTES</t>
  </si>
  <si>
    <t>DESCRIBIR A NIVEL BÁSICO, DE FORMA ORAL Y ESCRITA EN INGLÉS PERSONAS, SITUACIONES Y
LUGARES DE ACUERDO CON SUS COSTUMBRES Y EXPERIENCIAS DE VIDA.</t>
  </si>
  <si>
    <t>ETICA Y CULTURA DE PAZ</t>
  </si>
  <si>
    <t>INGLES</t>
  </si>
  <si>
    <t>LLEVAR A CABO ACCIONES DE MEJORA RELACIONADAS CON EL INTERCAMBIO DE INFORMACIÓN BÁSICA
EN INGLÉS, SOBRE SÍ MISMO, OTRAS PERSONAS, SU CONTEXTO INMEDIATO ASÍ COMO DE EXPERIENCIAS</t>
  </si>
  <si>
    <t>Carolina Orozco</t>
  </si>
  <si>
    <t>Claudia Ortega</t>
  </si>
  <si>
    <t>Ambiental</t>
  </si>
  <si>
    <t>Ética-Comunicación</t>
  </si>
  <si>
    <t>Leandra Tangarife</t>
  </si>
  <si>
    <t>Yaneth Betancur Gomez</t>
  </si>
  <si>
    <t>Deporte</t>
  </si>
  <si>
    <t>Ingles</t>
  </si>
  <si>
    <t>Mátematica</t>
  </si>
  <si>
    <t>MATEMATICA</t>
  </si>
  <si>
    <t>ATENDER CLIENTES</t>
  </si>
  <si>
    <t>COMUNICACIÓN</t>
  </si>
  <si>
    <t>AP01 (INDUCCIÓN) - INTRODUCIR AL APRENDIZ EN EL ENFOQUE DE LA FORMACIÓN POR COMPETENCIAS, EL APRENDIZAJE POR PROYECTOS Y LA UTILIZACIÓN DE LAS TIC`S DE ACUERDO CON LAS OPORTUNIDADES QUE EL SENA OFRECE PARA EL MUNDO DE LA VIDA.</t>
  </si>
  <si>
    <t xml:space="preserve"> AP02 - DIAGNOSTICAR  LAS DEBILIDADES Y FORTALEZAS DE LAS ÁREAS FUNCIONALES DE LA EMPRESA Y EL ENTORNO SEGÚN LAS POLÍTICAS ESTABLECIDAS</t>
  </si>
  <si>
    <t xml:space="preserve">
AP03 - ESTRUCTURA UN PLAN DE ESTRATEGIAS QUE MEJOREN LA  FUNCIÓN DEL PROCESO ADMINISTRATIVO Y EL SERVICIO AL CLIENTE SEGÚN LAS NECESIDADES IDENTIFICADAS</t>
  </si>
  <si>
    <t xml:space="preserve">AP04- ANALIZAR  LA SITUACIÓN  DE LA OPERACIÓN CONTABLE  Y FINANCIERA DE LA EMPRESA TENIENDO EN CUENTA LAS CARACTERÍSTICAS COMERCIALES Y  LEGALES </t>
  </si>
  <si>
    <t>AP05-UTILIZAR LAS HERRAMIENTAS TIC PARA LA PROMOCIÓN Y DIVULGACIÓN DE LAS ESTRATEGIAS Y EVENTOS PROMOCIONALES</t>
  </si>
  <si>
    <t>AP06-DIGITAR Y ELABORAR DOCUMENTOS EMPRESARIALES QUE SE DERIVEN DE LA FUNCIÓN ADMINISTRATIVA APLICANDO LA NORMATIVA</t>
  </si>
  <si>
    <t>AP07-ARCHIVAR LOS DOCUMENTOS PRODUCIDOS POR LA EMPRESA SEGÚN LA  NORMATIVIDAD  VIGENTE</t>
  </si>
  <si>
    <t>AP08- VERIFICAR LOS RESULTADOS OBTENIDOS  DE LAS  ACCIONES  RELACIONADAS  CON LA ATENCIÓN Y SERVICIO AL CLIENTE  DE ACUERDO A LAS POLITICAS DE LA EMPRESA</t>
  </si>
  <si>
    <t>REGISTRO DE INFORMACIÓN EN MEDIOS TECNOLÓGICOS</t>
  </si>
  <si>
    <t>DERECHOS FUNDAMENTALES</t>
  </si>
  <si>
    <t>RECONOCER EL RECURSO FINANCIERO</t>
  </si>
  <si>
    <t>INDUCCIÓN</t>
  </si>
  <si>
    <t>ELABORACIÓN DE DOCUMENTOS</t>
  </si>
  <si>
    <t>TRAMITAR LOS DOCUMENTOS/ARCHIVO</t>
  </si>
  <si>
    <t>AMBIENTAL Y SST</t>
  </si>
  <si>
    <t>ATENCIÓN AL CLIENTE</t>
  </si>
  <si>
    <t>EMPRENDIMIENTO</t>
  </si>
  <si>
    <t>AP09 - APLICAR BUENAS PRÁCTICAS DE CALIDAD EN EL SECTOR PRODUCTIVO SEGÚN LAS COMPETENCIAS DEL PROGRAM</t>
  </si>
  <si>
    <t xml:space="preserve"> PARTICIPAR EN ACCIONES SOLIDARIAS ORIENTADAS AL EJERCICIO DE LOS DERECHOS HUMANOS, DE LOS
PUEBLOS Y DE LA NATURALEZA.</t>
  </si>
  <si>
    <t>RESULTADOS DE ETAPA PRACTICA</t>
  </si>
  <si>
    <t>Sistemas</t>
  </si>
  <si>
    <t>Juan Carlos Guerra</t>
  </si>
  <si>
    <t>Derechos fundamentales</t>
  </si>
  <si>
    <t>Katherine Imbacuan Lopez</t>
  </si>
  <si>
    <t>UTILIZACIÓN DE HERRAMIENTAS INFORMÁTICAS.</t>
  </si>
  <si>
    <t>Macardores permanentes</t>
  </si>
  <si>
    <t>Carpetas de 4 aletas</t>
  </si>
  <si>
    <t>Marcadores permanentes</t>
  </si>
  <si>
    <t>Tijeras metalicas</t>
  </si>
  <si>
    <t>Bisturí</t>
  </si>
  <si>
    <t>Block papel iris carta</t>
  </si>
  <si>
    <t xml:space="preserve">Boligrafo </t>
  </si>
  <si>
    <t>Cartulina bristol</t>
  </si>
  <si>
    <t>Cinta magica adeshiva</t>
  </si>
  <si>
    <t>Borradores de nata</t>
  </si>
  <si>
    <t>Cinta transparente</t>
  </si>
  <si>
    <t>Colores</t>
  </si>
  <si>
    <t>Fomi 10 pliegos</t>
  </si>
  <si>
    <t>Globos R9 X 50</t>
  </si>
  <si>
    <t>Lapiz mina negra x 12</t>
  </si>
  <si>
    <t>Marcadores borrables x 8</t>
  </si>
  <si>
    <t>Papel Kraft rollo</t>
  </si>
  <si>
    <t>Pegante liquido colbon</t>
  </si>
  <si>
    <t>Pinceles para pintura</t>
  </si>
  <si>
    <t>Regla metalica 30cm x 12</t>
  </si>
  <si>
    <t>Resaltador x 12</t>
  </si>
  <si>
    <t>Rollo cinta de enmascarar</t>
  </si>
  <si>
    <t>Sobres de manila x 100</t>
  </si>
  <si>
    <t>Arlen María Placios  Mena</t>
  </si>
  <si>
    <t xml:space="preserve">Claret  de Jesus </t>
  </si>
  <si>
    <t>SENA, Empresas  y Aprendices.</t>
  </si>
  <si>
    <t>Aprendices SENA, Empresas del sector y comunidad en general.</t>
  </si>
  <si>
    <t>Cosedora y ganchos</t>
  </si>
  <si>
    <t>Tabla legajadora</t>
  </si>
  <si>
    <t>AP09 - APLICAR BUENAS PRÁCTICAS DE CALIDAD EN EL SECTOR PRODUCTIVO SEGÚN LAS COMPETENCIAS DEL PROGRAMA</t>
  </si>
  <si>
    <t>Corregir el primer producto</t>
  </si>
  <si>
    <t>En cada actividad falta colocar el perfil del instructor de las áreas transversales y básicas, tanto en el Excel como en plataforma.</t>
  </si>
  <si>
    <t>x</t>
  </si>
  <si>
    <t>Corregir el presupuesto en plataforma de tal forma que coincida con el Excel.  En el Excel le faltaba sumar dos casillas de recurso humano, y en materiales no estaba sumando la primera casilla.</t>
  </si>
  <si>
    <r>
      <t xml:space="preserve">FECHA DE LA REVISION: </t>
    </r>
    <r>
      <rPr>
        <sz val="11"/>
        <color theme="1"/>
        <rFont val="Calibri"/>
        <family val="2"/>
        <scheme val="minor"/>
      </rPr>
      <t>Junio 07 de 2023</t>
    </r>
  </si>
  <si>
    <r>
      <t xml:space="preserve">NOMBRES: </t>
    </r>
    <r>
      <rPr>
        <sz val="11"/>
        <color theme="1"/>
        <rFont val="Calibri"/>
        <family val="2"/>
        <scheme val="minor"/>
      </rPr>
      <t xml:space="preserve">CARLOS HUMBERTO MADRIGAL GIL </t>
    </r>
  </si>
  <si>
    <t>TÍTULO PROFESIONAL EN: CIENCIAS DE LA INFORMACIÓN, LA DOCUMENTACIÓN
BIBLIOTECOLOGÍA Y ARCHIVÍSTICA, Y AFINES, PREFERIBLEMENTE CERTIFICADO EN NORMAS DE
COMPETENCIA LABORAL TÉCNICAS Y PEDAGÓGICAS.
PROFESIONAL ESPECIALIZADO EN SEGURIDAD Y SALUD EN EL TRABAJO CON FORMACIÓN EN GESTIÓN
AMBIENTAL O EDUCACIÓN AMBIENTAL</t>
  </si>
  <si>
    <t xml:space="preserve">FORMACIÓN PROFESIONAL EN CIENCIAS ADMINISTRATIVAS, HUMANAS, SOCIALES O
AFINES.
TÍTULO PROFESIONAL EN: INGENIERÍA DE SISTEMAS Y AFINES
TÍTULO DE TÉCNICO PROFESIONAL EN CUALQUIERA DE LOS 55 NÚCLEOS BÁSICOS DE CONOCIMIENTO, O EN NULL O SIN CLASIFICAR.
TÍTULO DE TÉCNICO PROFESIONAL EN NÚCLEOS BÁSICOS DE CONOCIMIENTO DE: ADMINISTRACIÓN, O CONTADURÍA PÚBLICA; O INGENIERÍA ADMINISTRATIVA Y AFINES; O ECONOMÍA
</t>
  </si>
  <si>
    <t xml:space="preserve">
TECNÓLOGO EN GESTIÓN CONTABLE Y FINANCIERA, LICENCIADOS EN COMERCIO Y AFINES PREFERIBLEMENTE CERTIFICADO EN NORMAS DE COMPETENCIA LABORAL TÉCNICAS Y PEDAGÓGICAS
LICENCIADO EN MATEMÁTICAS O INGENIERO AFÍN AL PROGRAMA DE FORMACIÓN
PROFESIONAL CON TÍTULO EN LICENCIATURA EN IDIOMAS O PROFESIONAL EN CUALQUIER ÁREA DE CONOCIMIENTO. NIVEL MÍNIMO B2 DE SUFICIENCIA EN INGLÉS, ACREDITADO MEDIANTE UNA DE LAS SIGUIENTES PRUEBAS
INTERNACIONALES: FCE (FIRST CERTIFICATE IN ENGLISH) BEC (VANTAGE O HIGHER
</t>
  </si>
  <si>
    <t xml:space="preserve">FORMACIÓN PROFESIONAL EN CIENCIAS ADMINISTRATIVAS, HUMANAS, SOCIALES O
AFINES.
PROFESIONAL EN CARRERAS DE FORMACIÓN RELACIONADAS CON FILOSOFÍA, O ANTROPOLOGÍA, O PSICOLOGÍA, O TRABAJO SOCIAL, O SOCIOLOGÍA O AFINES
PROFESIONAL CON TÍTULO EN LICENCIATURA EN IDIOMAS O PROFESIONAL EN CUALQUIER ÁREA DE CONOCIMIENTO. NIVEL MÍNIMO B2 DE SUFICIENCIA EN INGLÉS, ACREDITADO MEDIANTE UNA DE LAS SIGUIENTES PRUEBAS
INTERNACIONALES:FCE (FIRST CERTIFICATE IN ENGLISH) BEC (VANTAGE O HIGHER
</t>
  </si>
  <si>
    <t>GENERACIÓN DE HÁBITOS SALUDABLES DE VIDA</t>
  </si>
  <si>
    <t xml:space="preserve">FORMACIÓN PROFESIONAL EN CIENCIAS ADMINISTRATIVAS, HUMANAS, SOCIALES O
AFINES.
PROFESIONAL EN ÁREAS AFINES CON TECNOLOGÍAS DE LA INFORMACIÓN Y LA COMUNICACIÓN.
LICENCIADO EN EDUCACIÓN FÍSICA.
</t>
  </si>
  <si>
    <t xml:space="preserve">
TECNÓLOGO EN GESTIÓN ADMINISTRATIVA, Y AFINES PREFERIBLEMENTE CERTIFICADO EN NORMAS DE COMPETENCIA LABORAL TÉCNICAS Y PEDAGÓGICAS
FORMACIÓN EN CIENCIAS DE LA COMUNICACIÓN, PERIODISMO, LINGÜÍSTICA, FILOLOGÍA, LENGUAS - CLÁSICAS O MODERNAS, ESPAÑOL Y LITERATURA.
PROFESIONAL CON TÍTULO EN LICENCIATURA EN IDIOMAS O PROFESIONAL EN CUALQUIER ÁREA DE CONOCIMIENTO. NIVEL MÍNIMO B2 DE SUFICIENCIA EN INGLÉS, ACREDITADO MEDIANTE UNA DE LAS SIGUIENTES PRUEBAS INTERNACIONALES: FCE (FIRST CERTIFICATE IN ENGLISH) BEC (VANTAGE O HIGHER
</t>
  </si>
  <si>
    <t xml:space="preserve">FORMACIÓN PROFESIONAL EN CIENCIAS ADMINISTRATIVAS, HUMANAS, SOCIALES O
AFINES.
PROFESIONAL EN ÁREAS AFINES CON TECNOLOGÍAS DE LA INFORMACIÓN Y LA COMUNICACIÓN.
</t>
  </si>
  <si>
    <t xml:space="preserve">
INSTRUCTOR DE SEGUIMIENTO DE ETAPA PRÁCTICA</t>
  </si>
  <si>
    <t>EPC</t>
  </si>
  <si>
    <t>Carlos  Madrigal</t>
  </si>
  <si>
    <r>
      <t>Matriz</t>
    </r>
    <r>
      <rPr>
        <sz val="10"/>
        <color rgb="FFFF0000"/>
        <rFont val="Arial Narrow"/>
        <family val="2"/>
      </rPr>
      <t xml:space="preserve"> </t>
    </r>
    <r>
      <rPr>
        <sz val="10"/>
        <rFont val="Arial Narrow"/>
        <family val="2"/>
      </rPr>
      <t xml:space="preserve">de debilidades y fortalezas de acuerdo a los requerimientos y necesidades de la empresa  </t>
    </r>
  </si>
  <si>
    <t>1. Identificar las necesidades del entorno y áreas funcionales de la empresa por medio de una matriz de diagnóstico  aplicando las técnicas de procesamiento de datos</t>
  </si>
  <si>
    <t>FASE 1: DIAGNÓSTICO Y ANÁLISIS.</t>
  </si>
  <si>
    <t>EJECUCIÓN DE UN PLAN DE MEJORA CONTINUA EN LOS PROCESOS ADMINISTRATIVOS EN LAS EMPRESAS DEL SECTOR COMERCIAL Y DE SERVICIOS,  APLICANDO LAS HERRAMIENTAS  INFORMATICAS  Y TECNOLOGICAS EN EL MUNICIPIO DE PUERTO BERRIO</t>
  </si>
  <si>
    <t xml:space="preserve">El crecimiento de la economía formal e informal del municipio de Puerto Berrio, requiere de la implementación de sistemas administrativos de calidad  que posibiliten optimas relaciones entre productores, distribuidores y consumidores, con el objetivo de promover el crecimiento de las pequeñas unidades productivas, que le permitirá interactuar en un contexto mas amplio del mercado regional. El sector comercial y de servicios requiere tener una visión más amplia en sus relaciones productivas, contar con nuevos clientes, mejorar su calidad y eficiencia con miras a aprovechar el potencial de loss recursos de talento humano y productivos que son crecientes en la comunidad y así brindar la posibilidad de empleo y mejoramiento de calidad de la vida.  ¿Como pueden las empresas mejorar en sus procesos para maximizar la eficiencia en sus actividades y generar el empleo? </t>
  </si>
  <si>
    <t>Aplicar un plan de mejora continua en los procesos administrativos en las empresas del sector comercial y de servicios del Municipio de Puerto Berrio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</si>
</sst>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164" formatCode="_-&quot;$&quot;* #,##0_-;\-&quot;$&quot;* #,##0_-;_-&quot;$&quot;* &quot;-&quot;_-;_-@_-"/>
    <numFmt numFmtId="165" formatCode="[$$-240A]\ #,##0"/>
    <numFmt numFmtId="166" formatCode="[$$-240A]#,##0;[Red]\([$$-240A]#,##0\)"/>
    <numFmt numFmtId="167" formatCode="&quot;$ &quot;#,##0"/>
    <numFmt numFmtId="168" formatCode="_-&quot;$&quot;\ * #,##0_-;\-&quot;$&quot;\ * #,##0_-;_-&quot;$&quot;\ * &quot;-&quot;??_-;_-@_-"/>
  </numFmts>
  <fonts count="49" x14ac:knownFonts="1">
    <font>
      <sz val="11"/>
      <color theme="1"/>
      <name val="Calibri"/>
      <family val="2"/>
      <scheme val="minor"/>
    </font>
    <font>
      <sz val="12"/>
      <color theme="1"/>
      <name val="Calibri"/>
      <family val="2"/>
      <scheme val="minor"/>
    </font>
    <font>
      <sz val="12"/>
      <color theme="1"/>
      <name val="Calibri"/>
      <family val="2"/>
      <scheme val="minor"/>
    </font>
    <font>
      <sz val="11"/>
      <color indexed="8"/>
      <name val="Calibri"/>
      <family val="2"/>
    </font>
    <font>
      <sz val="9"/>
      <color indexed="8"/>
      <name val="Arial Narrow"/>
      <family val="2"/>
    </font>
    <font>
      <b/>
      <sz val="9"/>
      <color theme="1"/>
      <name val="Arial Narrow"/>
      <family val="2"/>
    </font>
    <font>
      <b/>
      <sz val="11"/>
      <color theme="1"/>
      <name val="Arial Narrow"/>
      <family val="2"/>
    </font>
    <font>
      <sz val="11"/>
      <color theme="1"/>
      <name val="Arial Narrow"/>
      <family val="2"/>
    </font>
    <font>
      <sz val="9"/>
      <color theme="1"/>
      <name val="Arial Narrow"/>
      <family val="2"/>
    </font>
    <font>
      <b/>
      <sz val="9"/>
      <color indexed="8"/>
      <name val="Arial Narrow"/>
      <family val="2"/>
    </font>
    <font>
      <b/>
      <sz val="10"/>
      <color indexed="8"/>
      <name val="Arial Narrow"/>
      <family val="2"/>
    </font>
    <font>
      <sz val="10"/>
      <color indexed="8"/>
      <name val="Arial Narrow"/>
      <family val="2"/>
    </font>
    <font>
      <b/>
      <sz val="9"/>
      <name val="Arial Narrow"/>
      <family val="2"/>
    </font>
    <font>
      <sz val="9"/>
      <color rgb="FF000000"/>
      <name val="Arial Narrow"/>
      <family val="2"/>
    </font>
    <font>
      <sz val="9"/>
      <name val="Arial Narrow"/>
      <family val="2"/>
    </font>
    <font>
      <b/>
      <sz val="10"/>
      <name val="Arial Narrow"/>
      <family val="2"/>
    </font>
    <font>
      <b/>
      <sz val="9"/>
      <color indexed="81"/>
      <name val="Tahoma"/>
      <family val="2"/>
    </font>
    <font>
      <sz val="9"/>
      <color indexed="81"/>
      <name val="Tahoma"/>
      <family val="2"/>
    </font>
    <font>
      <b/>
      <sz val="9"/>
      <color theme="0"/>
      <name val="Arial Narrow"/>
      <family val="2"/>
    </font>
    <font>
      <sz val="10"/>
      <color rgb="FF000000"/>
      <name val="Arial Narrow"/>
      <family val="2"/>
    </font>
    <font>
      <sz val="11"/>
      <color theme="1"/>
      <name val="Calibri"/>
      <family val="2"/>
      <scheme val="minor"/>
    </font>
    <font>
      <b/>
      <sz val="9"/>
      <color rgb="FFFF0000"/>
      <name val="Arial Narrow"/>
      <family val="2"/>
    </font>
    <font>
      <b/>
      <sz val="10"/>
      <color rgb="FFFF0000"/>
      <name val="Arial Narrow"/>
      <family val="2"/>
    </font>
    <font>
      <b/>
      <sz val="9"/>
      <color rgb="FF000000"/>
      <name val="Arial Narrow"/>
      <family val="2"/>
    </font>
    <font>
      <b/>
      <sz val="11"/>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
      <sz val="11"/>
      <color theme="1"/>
      <name val="Arial"/>
      <family val="2"/>
    </font>
    <font>
      <sz val="11"/>
      <color rgb="FFFF0000"/>
      <name val="Arial Narrow"/>
      <family val="2"/>
    </font>
    <font>
      <sz val="11"/>
      <color indexed="8"/>
      <name val="Arial Narrow"/>
      <family val="2"/>
    </font>
    <font>
      <sz val="11"/>
      <name val="Arial Narrow"/>
      <family val="2"/>
    </font>
    <font>
      <b/>
      <sz val="12"/>
      <color rgb="FFFF0000"/>
      <name val="Calibri"/>
      <family val="2"/>
      <scheme val="minor"/>
    </font>
    <font>
      <sz val="10"/>
      <color theme="1"/>
      <name val="Arial Narrow"/>
      <family val="2"/>
    </font>
    <font>
      <sz val="9"/>
      <color rgb="FFFF0000"/>
      <name val="Arial Narrow"/>
      <family val="2"/>
    </font>
    <font>
      <b/>
      <sz val="9"/>
      <color rgb="FF000000"/>
      <name val="Tahoma"/>
      <family val="2"/>
    </font>
    <font>
      <sz val="9"/>
      <color rgb="FF000000"/>
      <name val="Tahoma"/>
      <family val="2"/>
    </font>
    <font>
      <sz val="8"/>
      <color indexed="8"/>
      <name val="Calibri"/>
      <family val="2"/>
      <scheme val="minor"/>
    </font>
    <font>
      <sz val="9"/>
      <color theme="8" tint="-0.499984740745262"/>
      <name val="Arial Narrow"/>
      <family val="2"/>
    </font>
    <font>
      <sz val="10"/>
      <name val="Arial Narrow"/>
      <family val="2"/>
    </font>
    <font>
      <sz val="8"/>
      <color theme="1"/>
      <name val="Arial Narrow"/>
      <family val="2"/>
    </font>
    <font>
      <b/>
      <sz val="8"/>
      <color rgb="FF000000"/>
      <name val="Arial Narrow"/>
      <family val="2"/>
    </font>
    <font>
      <sz val="10"/>
      <name val="Calibri"/>
      <family val="2"/>
      <scheme val="minor"/>
    </font>
    <font>
      <sz val="11"/>
      <name val="Calibri"/>
      <family val="2"/>
      <scheme val="minor"/>
    </font>
    <font>
      <sz val="12"/>
      <name val="Calibri"/>
      <family val="2"/>
      <scheme val="minor"/>
    </font>
    <font>
      <sz val="10"/>
      <color rgb="FFFF0000"/>
      <name val="Arial Narrow"/>
      <family val="2"/>
    </font>
    <font>
      <sz val="11"/>
      <color rgb="FF000000"/>
      <name val="Calibri"/>
      <family val="2"/>
    </font>
    <font>
      <sz val="9"/>
      <color indexed="81"/>
      <name val="Tahoma"/>
      <charset val="1"/>
    </font>
    <font>
      <b/>
      <sz val="9"/>
      <color indexed="81"/>
      <name val="Tahoma"/>
      <charset val="1"/>
    </font>
  </fonts>
  <fills count="34">
    <fill>
      <patternFill patternType="none"/>
    </fill>
    <fill>
      <patternFill patternType="gray125"/>
    </fill>
    <fill>
      <patternFill patternType="solid">
        <fgColor theme="0"/>
        <bgColor indexed="64"/>
      </patternFill>
    </fill>
    <fill>
      <patternFill patternType="solid">
        <fgColor theme="0" tint="-0.34998626667073579"/>
        <bgColor indexed="27"/>
      </patternFill>
    </fill>
    <fill>
      <patternFill patternType="solid">
        <fgColor theme="0"/>
        <bgColor indexed="27"/>
      </patternFill>
    </fill>
    <fill>
      <patternFill patternType="solid">
        <fgColor theme="0" tint="-0.34998626667073579"/>
        <bgColor indexed="64"/>
      </patternFill>
    </fill>
    <fill>
      <patternFill patternType="solid">
        <fgColor indexed="9"/>
        <bgColor indexed="26"/>
      </patternFill>
    </fill>
    <fill>
      <patternFill patternType="solid">
        <fgColor rgb="FFFFFFFF"/>
        <bgColor indexed="64"/>
      </patternFill>
    </fill>
    <fill>
      <patternFill patternType="solid">
        <fgColor theme="0" tint="-0.34998626667073579"/>
        <bgColor indexed="31"/>
      </patternFill>
    </fill>
    <fill>
      <patternFill patternType="solid">
        <fgColor theme="9" tint="0.79998168889431442"/>
        <bgColor indexed="64"/>
      </patternFill>
    </fill>
    <fill>
      <patternFill patternType="solid">
        <fgColor theme="7" tint="0.79998168889431442"/>
        <bgColor indexed="64"/>
      </patternFill>
    </fill>
    <fill>
      <patternFill patternType="solid">
        <fgColor theme="9" tint="0.79998168889431442"/>
        <bgColor indexed="27"/>
      </patternFill>
    </fill>
    <fill>
      <patternFill patternType="solid">
        <fgColor theme="8" tint="0.79998168889431442"/>
        <bgColor indexed="27"/>
      </patternFill>
    </fill>
    <fill>
      <patternFill patternType="solid">
        <fgColor theme="7" tint="0.79998168889431442"/>
        <bgColor indexed="27"/>
      </patternFill>
    </fill>
    <fill>
      <patternFill patternType="solid">
        <fgColor theme="6" tint="0.79998168889431442"/>
        <bgColor indexed="64"/>
      </patternFill>
    </fill>
    <fill>
      <patternFill patternType="solid">
        <fgColor theme="6" tint="0.79998168889431442"/>
        <bgColor indexed="27"/>
      </patternFill>
    </fill>
    <fill>
      <patternFill patternType="solid">
        <fgColor rgb="FFFFDDE4"/>
        <bgColor indexed="64"/>
      </patternFill>
    </fill>
    <fill>
      <patternFill patternType="solid">
        <fgColor rgb="FFFFDDE4"/>
        <bgColor indexed="33"/>
      </patternFill>
    </fill>
    <fill>
      <patternFill patternType="solid">
        <fgColor rgb="FFFFDDE4"/>
        <bgColor indexed="26"/>
      </patternFill>
    </fill>
    <fill>
      <patternFill patternType="solid">
        <fgColor theme="1" tint="4.9989318521683403E-2"/>
        <bgColor indexed="27"/>
      </patternFill>
    </fill>
    <fill>
      <patternFill patternType="solid">
        <fgColor theme="6" tint="0.39997558519241921"/>
        <bgColor indexed="64"/>
      </patternFill>
    </fill>
    <fill>
      <patternFill patternType="solid">
        <fgColor rgb="FFC9C9C9"/>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rgb="FFFFFF00"/>
        <bgColor indexed="64"/>
      </patternFill>
    </fill>
    <fill>
      <patternFill patternType="solid">
        <fgColor theme="5" tint="0.59999389629810485"/>
        <bgColor indexed="27"/>
      </patternFill>
    </fill>
    <fill>
      <patternFill patternType="solid">
        <fgColor theme="9" tint="0.59999389629810485"/>
        <bgColor indexed="64"/>
      </patternFill>
    </fill>
    <fill>
      <patternFill patternType="solid">
        <fgColor theme="5" tint="0.79998168889431442"/>
        <bgColor indexed="64"/>
      </patternFill>
    </fill>
    <fill>
      <patternFill patternType="solid">
        <fgColor theme="2"/>
        <bgColor indexed="64"/>
      </patternFill>
    </fill>
    <fill>
      <patternFill patternType="solid">
        <fgColor theme="7" tint="0.59999389629810485"/>
        <bgColor indexed="64"/>
      </patternFill>
    </fill>
    <fill>
      <patternFill patternType="solid">
        <fgColor theme="4" tint="0.79998168889431442"/>
        <bgColor indexed="27"/>
      </patternFill>
    </fill>
    <fill>
      <patternFill patternType="solid">
        <fgColor theme="4" tint="0.59999389629810485"/>
        <bgColor indexed="27"/>
      </patternFill>
    </fill>
    <fill>
      <patternFill patternType="solid">
        <fgColor rgb="FF00B0F0"/>
        <bgColor indexed="64"/>
      </patternFill>
    </fill>
  </fills>
  <borders count="11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8"/>
      </top>
      <bottom/>
      <diagonal/>
    </border>
    <border>
      <left/>
      <right style="medium">
        <color indexed="64"/>
      </right>
      <top/>
      <bottom/>
      <diagonal/>
    </border>
    <border>
      <left style="medium">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8"/>
      </bottom>
      <diagonal/>
    </border>
    <border>
      <left/>
      <right style="medium">
        <color indexed="64"/>
      </right>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medium">
        <color indexed="64"/>
      </right>
      <top style="thin">
        <color indexed="8"/>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right style="thin">
        <color indexed="64"/>
      </right>
      <top style="medium">
        <color indexed="64"/>
      </top>
      <bottom style="thin">
        <color indexed="8"/>
      </bottom>
      <diagonal/>
    </border>
    <border>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top style="medium">
        <color indexed="64"/>
      </top>
      <bottom style="thin">
        <color indexed="8"/>
      </bottom>
      <diagonal/>
    </border>
    <border>
      <left/>
      <right/>
      <top/>
      <bottom style="thin">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8"/>
      </left>
      <right/>
      <top/>
      <bottom style="thin">
        <color indexed="8"/>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style="thin">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indexed="64"/>
      </left>
      <right style="thin">
        <color auto="1"/>
      </right>
      <top/>
      <bottom style="thin">
        <color auto="1"/>
      </bottom>
      <diagonal/>
    </border>
    <border>
      <left style="thin">
        <color indexed="64"/>
      </left>
      <right style="medium">
        <color indexed="64"/>
      </right>
      <top/>
      <bottom style="thin">
        <color auto="1"/>
      </bottom>
      <diagonal/>
    </border>
    <border>
      <left style="thin">
        <color auto="1"/>
      </left>
      <right style="thin">
        <color auto="1"/>
      </right>
      <top style="thin">
        <color auto="1"/>
      </top>
      <bottom/>
      <diagonal/>
    </border>
    <border>
      <left style="thin">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indexed="64"/>
      </top>
      <bottom/>
      <diagonal/>
    </border>
    <border>
      <left/>
      <right/>
      <top style="thin">
        <color indexed="64"/>
      </top>
      <bottom/>
      <diagonal/>
    </border>
    <border>
      <left/>
      <right style="medium">
        <color auto="1"/>
      </right>
      <top style="thin">
        <color indexed="64"/>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medium">
        <color indexed="64"/>
      </left>
      <right style="medium">
        <color indexed="64"/>
      </right>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4">
    <xf numFmtId="0" fontId="0" fillId="0" borderId="0"/>
    <xf numFmtId="0" fontId="3" fillId="0" borderId="0"/>
    <xf numFmtId="164" fontId="20" fillId="0" borderId="0" applyFont="0" applyFill="0" applyBorder="0" applyAlignment="0" applyProtection="0"/>
    <xf numFmtId="44" fontId="20" fillId="0" borderId="0" applyFont="0" applyFill="0" applyBorder="0" applyAlignment="0" applyProtection="0"/>
  </cellStyleXfs>
  <cellXfs count="890">
    <xf numFmtId="0" fontId="0" fillId="0" borderId="0" xfId="0"/>
    <xf numFmtId="0" fontId="4" fillId="0" borderId="0" xfId="1" applyFont="1" applyAlignment="1">
      <alignment vertical="center"/>
    </xf>
    <xf numFmtId="0" fontId="4" fillId="0" borderId="0" xfId="1" applyFont="1" applyAlignment="1">
      <alignment horizontal="center" vertical="center"/>
    </xf>
    <xf numFmtId="0" fontId="4" fillId="0" borderId="0" xfId="1" applyFont="1"/>
    <xf numFmtId="0" fontId="8" fillId="0" borderId="0" xfId="0" applyFont="1" applyAlignment="1">
      <alignment vertical="top"/>
    </xf>
    <xf numFmtId="0" fontId="4" fillId="0" borderId="0" xfId="1" applyFont="1" applyAlignment="1">
      <alignment horizontal="left"/>
    </xf>
    <xf numFmtId="0" fontId="9" fillId="3" borderId="22" xfId="1" applyFont="1" applyFill="1" applyBorder="1" applyAlignment="1">
      <alignment horizontal="left" vertical="center" wrapText="1"/>
    </xf>
    <xf numFmtId="0" fontId="9" fillId="3" borderId="29" xfId="1" applyFont="1" applyFill="1" applyBorder="1" applyAlignment="1">
      <alignment horizontal="left" vertical="center" wrapText="1"/>
    </xf>
    <xf numFmtId="0" fontId="9" fillId="3" borderId="22" xfId="1" applyFont="1" applyFill="1" applyBorder="1" applyAlignment="1">
      <alignment horizontal="left" wrapText="1"/>
    </xf>
    <xf numFmtId="0" fontId="4" fillId="0" borderId="0" xfId="1" applyFont="1" applyAlignment="1">
      <alignment horizontal="justify" vertical="top" wrapText="1"/>
    </xf>
    <xf numFmtId="0" fontId="4" fillId="0" borderId="26" xfId="1" applyFont="1" applyBorder="1" applyAlignment="1">
      <alignment horizontal="center" vertical="center" wrapText="1"/>
    </xf>
    <xf numFmtId="0" fontId="4" fillId="0" borderId="0" xfId="1" applyFont="1" applyAlignment="1">
      <alignment horizontal="center" vertical="top"/>
    </xf>
    <xf numFmtId="0" fontId="9" fillId="3" borderId="6" xfId="1" applyFont="1" applyFill="1" applyBorder="1" applyAlignment="1">
      <alignment vertical="center"/>
    </xf>
    <xf numFmtId="0" fontId="9" fillId="3" borderId="65" xfId="1" applyFont="1" applyFill="1" applyBorder="1" applyAlignment="1">
      <alignment vertical="center" wrapText="1"/>
    </xf>
    <xf numFmtId="0" fontId="12" fillId="0" borderId="49" xfId="1" applyFont="1" applyBorder="1" applyAlignment="1">
      <alignment vertical="center"/>
    </xf>
    <xf numFmtId="0" fontId="12" fillId="8" borderId="14" xfId="1" applyFont="1" applyFill="1" applyBorder="1" applyAlignment="1">
      <alignment horizontal="center" vertical="center" wrapText="1"/>
    </xf>
    <xf numFmtId="165" fontId="12" fillId="5" borderId="57" xfId="1" applyNumberFormat="1" applyFont="1" applyFill="1" applyBorder="1" applyAlignment="1">
      <alignment horizontal="center" vertical="center"/>
    </xf>
    <xf numFmtId="0" fontId="12" fillId="8" borderId="56" xfId="1" applyFont="1" applyFill="1" applyBorder="1" applyAlignment="1">
      <alignment horizontal="center" vertical="center" wrapText="1"/>
    </xf>
    <xf numFmtId="167" fontId="4" fillId="0" borderId="18" xfId="1" applyNumberFormat="1" applyFont="1" applyBorder="1" applyAlignment="1">
      <alignment horizontal="center" vertical="center" wrapText="1"/>
    </xf>
    <xf numFmtId="0" fontId="4" fillId="2" borderId="25" xfId="1" applyFont="1" applyFill="1" applyBorder="1" applyAlignment="1">
      <alignment horizontal="center" vertical="center"/>
    </xf>
    <xf numFmtId="165" fontId="4" fillId="2" borderId="59" xfId="1" applyNumberFormat="1" applyFont="1" applyFill="1" applyBorder="1" applyAlignment="1">
      <alignment horizontal="right" vertical="center"/>
    </xf>
    <xf numFmtId="0" fontId="8" fillId="0" borderId="25" xfId="0" applyFont="1" applyBorder="1" applyAlignment="1">
      <alignment horizontal="left" vertical="top" wrapText="1"/>
    </xf>
    <xf numFmtId="0" fontId="8" fillId="0" borderId="25" xfId="0" applyFont="1" applyBorder="1" applyAlignment="1">
      <alignment horizontal="center" vertical="top" wrapText="1"/>
    </xf>
    <xf numFmtId="0" fontId="12" fillId="8" borderId="70" xfId="1" applyFont="1" applyFill="1" applyBorder="1" applyAlignment="1">
      <alignment horizontal="center" vertical="center" wrapText="1"/>
    </xf>
    <xf numFmtId="165" fontId="14" fillId="2" borderId="18" xfId="1" applyNumberFormat="1" applyFont="1" applyFill="1" applyBorder="1" applyAlignment="1">
      <alignment horizontal="center" vertical="center" wrapText="1"/>
    </xf>
    <xf numFmtId="165" fontId="4" fillId="2" borderId="39" xfId="1" applyNumberFormat="1" applyFont="1" applyFill="1" applyBorder="1" applyAlignment="1">
      <alignment horizontal="center" vertical="center"/>
    </xf>
    <xf numFmtId="165" fontId="14" fillId="2" borderId="25" xfId="1" applyNumberFormat="1" applyFont="1" applyFill="1" applyBorder="1" applyAlignment="1">
      <alignment horizontal="center" vertical="center" wrapText="1"/>
    </xf>
    <xf numFmtId="0" fontId="9" fillId="3" borderId="31" xfId="1" applyFont="1" applyFill="1" applyBorder="1" applyAlignment="1">
      <alignment horizontal="left" vertical="center" wrapText="1"/>
    </xf>
    <xf numFmtId="0" fontId="9" fillId="3" borderId="25" xfId="1" applyFont="1" applyFill="1" applyBorder="1" applyAlignment="1">
      <alignment horizontal="left" vertical="center"/>
    </xf>
    <xf numFmtId="0" fontId="12" fillId="8" borderId="57" xfId="1" applyFont="1" applyFill="1" applyBorder="1" applyAlignment="1">
      <alignment horizontal="center" vertical="center" wrapText="1"/>
    </xf>
    <xf numFmtId="0" fontId="12" fillId="8" borderId="15" xfId="1" applyFont="1" applyFill="1" applyBorder="1" applyAlignment="1">
      <alignment horizontal="center" vertical="center" wrapText="1"/>
    </xf>
    <xf numFmtId="0" fontId="9" fillId="3" borderId="59" xfId="1" applyFont="1" applyFill="1" applyBorder="1" applyAlignment="1">
      <alignment horizontal="center" vertical="center"/>
    </xf>
    <xf numFmtId="0" fontId="14" fillId="5" borderId="75" xfId="1" applyFont="1" applyFill="1" applyBorder="1" applyAlignment="1">
      <alignment horizontal="center" vertical="center" wrapText="1"/>
    </xf>
    <xf numFmtId="0" fontId="4" fillId="0" borderId="61" xfId="1" applyFont="1" applyBorder="1" applyAlignment="1">
      <alignment horizontal="center" vertical="center" wrapText="1"/>
    </xf>
    <xf numFmtId="0" fontId="9" fillId="3" borderId="49" xfId="1" applyFont="1" applyFill="1" applyBorder="1" applyAlignment="1">
      <alignment vertical="center" wrapText="1"/>
    </xf>
    <xf numFmtId="0" fontId="10" fillId="4" borderId="13" xfId="1" applyFont="1" applyFill="1" applyBorder="1" applyAlignment="1">
      <alignment vertical="center" wrapText="1"/>
    </xf>
    <xf numFmtId="0" fontId="10" fillId="4" borderId="19" xfId="1" applyFont="1" applyFill="1" applyBorder="1" applyAlignment="1">
      <alignment vertical="center" wrapText="1"/>
    </xf>
    <xf numFmtId="0" fontId="4" fillId="0" borderId="40" xfId="1" applyFont="1" applyBorder="1" applyAlignment="1">
      <alignment horizontal="left" vertical="center"/>
    </xf>
    <xf numFmtId="0" fontId="4" fillId="0" borderId="48" xfId="1" applyFont="1" applyBorder="1" applyAlignment="1">
      <alignment horizontal="left" vertical="center"/>
    </xf>
    <xf numFmtId="0" fontId="9" fillId="3" borderId="47" xfId="1" applyFont="1" applyFill="1" applyBorder="1" applyAlignment="1">
      <alignment horizontal="center" vertical="center"/>
    </xf>
    <xf numFmtId="0" fontId="9" fillId="3" borderId="12" xfId="1" applyFont="1" applyFill="1" applyBorder="1" applyAlignment="1">
      <alignment horizontal="center" vertical="center"/>
    </xf>
    <xf numFmtId="0" fontId="9" fillId="3" borderId="60" xfId="1" applyFont="1" applyFill="1" applyBorder="1" applyAlignment="1">
      <alignment horizontal="center" vertical="center"/>
    </xf>
    <xf numFmtId="0" fontId="9" fillId="3" borderId="61" xfId="1" applyFont="1" applyFill="1" applyBorder="1" applyAlignment="1">
      <alignment horizontal="center" vertical="center" wrapText="1"/>
    </xf>
    <xf numFmtId="0" fontId="9" fillId="3" borderId="25" xfId="1" applyFont="1" applyFill="1" applyBorder="1" applyAlignment="1">
      <alignment vertical="center" wrapText="1"/>
    </xf>
    <xf numFmtId="0" fontId="12" fillId="11" borderId="54" xfId="1" applyFont="1" applyFill="1" applyBorder="1" applyAlignment="1">
      <alignment vertical="center" wrapText="1"/>
    </xf>
    <xf numFmtId="0" fontId="12" fillId="11" borderId="56" xfId="1" applyFont="1" applyFill="1" applyBorder="1" applyAlignment="1">
      <alignment horizontal="center" vertical="center" wrapText="1"/>
    </xf>
    <xf numFmtId="0" fontId="12" fillId="11" borderId="62" xfId="1" applyFont="1" applyFill="1" applyBorder="1" applyAlignment="1">
      <alignment horizontal="center" vertical="center" wrapText="1"/>
    </xf>
    <xf numFmtId="0" fontId="14" fillId="11" borderId="54" xfId="1" applyFont="1" applyFill="1" applyBorder="1" applyAlignment="1">
      <alignment vertical="center" wrapText="1"/>
    </xf>
    <xf numFmtId="0" fontId="12" fillId="11" borderId="73" xfId="1" applyFont="1" applyFill="1" applyBorder="1" applyAlignment="1">
      <alignment horizontal="center" vertical="center" wrapText="1"/>
    </xf>
    <xf numFmtId="0" fontId="12" fillId="11" borderId="49" xfId="1" applyFont="1" applyFill="1" applyBorder="1" applyAlignment="1">
      <alignment vertical="center" wrapText="1"/>
    </xf>
    <xf numFmtId="0" fontId="12" fillId="11" borderId="25" xfId="1" applyFont="1" applyFill="1" applyBorder="1" applyAlignment="1">
      <alignment horizontal="center" vertical="center" wrapText="1"/>
    </xf>
    <xf numFmtId="0" fontId="12" fillId="11" borderId="26" xfId="1" applyFont="1" applyFill="1" applyBorder="1" applyAlignment="1">
      <alignment horizontal="center" vertical="center" wrapText="1"/>
    </xf>
    <xf numFmtId="0" fontId="14" fillId="11" borderId="49" xfId="1" applyFont="1" applyFill="1" applyBorder="1" applyAlignment="1">
      <alignment vertical="center" wrapText="1"/>
    </xf>
    <xf numFmtId="0" fontId="12" fillId="11" borderId="60" xfId="1" applyFont="1" applyFill="1" applyBorder="1" applyAlignment="1">
      <alignment vertical="center" wrapText="1"/>
    </xf>
    <xf numFmtId="0" fontId="12" fillId="11" borderId="59" xfId="1" applyFont="1" applyFill="1" applyBorder="1" applyAlignment="1">
      <alignment horizontal="center" vertical="center" wrapText="1"/>
    </xf>
    <xf numFmtId="0" fontId="12" fillId="11" borderId="61" xfId="1" applyFont="1" applyFill="1" applyBorder="1" applyAlignment="1">
      <alignment horizontal="center" vertical="center" wrapText="1"/>
    </xf>
    <xf numFmtId="0" fontId="14" fillId="11" borderId="60" xfId="1" applyFont="1" applyFill="1" applyBorder="1" applyAlignment="1">
      <alignment vertical="center" wrapText="1"/>
    </xf>
    <xf numFmtId="0" fontId="12" fillId="11" borderId="81" xfId="1" applyFont="1" applyFill="1" applyBorder="1" applyAlignment="1">
      <alignment horizontal="center" vertical="center" wrapText="1"/>
    </xf>
    <xf numFmtId="0" fontId="12" fillId="12" borderId="54" xfId="1" applyFont="1" applyFill="1" applyBorder="1" applyAlignment="1">
      <alignment vertical="center" wrapText="1"/>
    </xf>
    <xf numFmtId="0" fontId="12" fillId="12" borderId="56" xfId="1" applyFont="1" applyFill="1" applyBorder="1" applyAlignment="1">
      <alignment horizontal="center" vertical="center" wrapText="1"/>
    </xf>
    <xf numFmtId="0" fontId="12" fillId="12" borderId="73" xfId="1" applyFont="1" applyFill="1" applyBorder="1" applyAlignment="1">
      <alignment horizontal="center" vertical="center" wrapText="1"/>
    </xf>
    <xf numFmtId="0" fontId="12" fillId="12" borderId="49" xfId="1" applyFont="1" applyFill="1" applyBorder="1" applyAlignment="1">
      <alignment vertical="center" wrapText="1"/>
    </xf>
    <xf numFmtId="0" fontId="12" fillId="12" borderId="25" xfId="1" applyFont="1" applyFill="1" applyBorder="1" applyAlignment="1">
      <alignment horizontal="center" vertical="center" wrapText="1"/>
    </xf>
    <xf numFmtId="0" fontId="12" fillId="12" borderId="26" xfId="1" applyFont="1" applyFill="1" applyBorder="1" applyAlignment="1">
      <alignment horizontal="center" vertical="center" wrapText="1"/>
    </xf>
    <xf numFmtId="0" fontId="14" fillId="12" borderId="49" xfId="1" applyFont="1" applyFill="1" applyBorder="1" applyAlignment="1">
      <alignment vertical="center" wrapText="1"/>
    </xf>
    <xf numFmtId="0" fontId="12" fillId="12" borderId="60" xfId="1" applyFont="1" applyFill="1" applyBorder="1" applyAlignment="1">
      <alignment vertical="center" wrapText="1"/>
    </xf>
    <xf numFmtId="0" fontId="12" fillId="12" borderId="59" xfId="1" applyFont="1" applyFill="1" applyBorder="1" applyAlignment="1">
      <alignment horizontal="center" vertical="center" wrapText="1"/>
    </xf>
    <xf numFmtId="0" fontId="12" fillId="12" borderId="61" xfId="1" applyFont="1" applyFill="1" applyBorder="1" applyAlignment="1">
      <alignment horizontal="center" vertical="center" wrapText="1"/>
    </xf>
    <xf numFmtId="0" fontId="14" fillId="12" borderId="60" xfId="1" applyFont="1" applyFill="1" applyBorder="1" applyAlignment="1">
      <alignment vertical="center" wrapText="1"/>
    </xf>
    <xf numFmtId="0" fontId="12" fillId="12" borderId="81" xfId="1" applyFont="1" applyFill="1" applyBorder="1" applyAlignment="1">
      <alignment horizontal="center" vertical="center" wrapText="1"/>
    </xf>
    <xf numFmtId="0" fontId="12" fillId="15" borderId="54" xfId="1" applyFont="1" applyFill="1" applyBorder="1" applyAlignment="1">
      <alignment vertical="center" wrapText="1"/>
    </xf>
    <xf numFmtId="0" fontId="12" fillId="15" borderId="56" xfId="1" applyFont="1" applyFill="1" applyBorder="1" applyAlignment="1">
      <alignment horizontal="center" vertical="center" wrapText="1"/>
    </xf>
    <xf numFmtId="0" fontId="12" fillId="15" borderId="73" xfId="1" applyFont="1" applyFill="1" applyBorder="1" applyAlignment="1">
      <alignment horizontal="center" vertical="center" wrapText="1"/>
    </xf>
    <xf numFmtId="0" fontId="12" fillId="15" borderId="25" xfId="1" applyFont="1" applyFill="1" applyBorder="1" applyAlignment="1">
      <alignment horizontal="center" vertical="center" wrapText="1"/>
    </xf>
    <xf numFmtId="0" fontId="12" fillId="15" borderId="26" xfId="1" applyFont="1" applyFill="1" applyBorder="1" applyAlignment="1">
      <alignment horizontal="center" vertical="center" wrapText="1"/>
    </xf>
    <xf numFmtId="0" fontId="14" fillId="15" borderId="49" xfId="1" applyFont="1" applyFill="1" applyBorder="1" applyAlignment="1">
      <alignment vertical="center" wrapText="1"/>
    </xf>
    <xf numFmtId="0" fontId="12" fillId="15" borderId="59" xfId="1" applyFont="1" applyFill="1" applyBorder="1" applyAlignment="1">
      <alignment horizontal="center" vertical="center" wrapText="1"/>
    </xf>
    <xf numFmtId="0" fontId="14" fillId="15" borderId="60" xfId="1" applyFont="1" applyFill="1" applyBorder="1" applyAlignment="1">
      <alignment vertical="center" wrapText="1"/>
    </xf>
    <xf numFmtId="0" fontId="12" fillId="15" borderId="81" xfId="1" applyFont="1" applyFill="1" applyBorder="1" applyAlignment="1">
      <alignment horizontal="center" vertical="center" wrapText="1"/>
    </xf>
    <xf numFmtId="1" fontId="15" fillId="17" borderId="72" xfId="1" applyNumberFormat="1" applyFont="1" applyFill="1" applyBorder="1" applyAlignment="1">
      <alignment horizontal="center" vertical="center" wrapText="1"/>
    </xf>
    <xf numFmtId="0" fontId="4" fillId="16" borderId="71" xfId="1" applyFont="1" applyFill="1" applyBorder="1" applyAlignment="1">
      <alignment horizontal="justify" vertical="center" wrapText="1"/>
    </xf>
    <xf numFmtId="0" fontId="4" fillId="16" borderId="72" xfId="1" applyFont="1" applyFill="1" applyBorder="1" applyAlignment="1">
      <alignment vertical="center" wrapText="1"/>
    </xf>
    <xf numFmtId="1" fontId="4" fillId="17" borderId="72" xfId="1" applyNumberFormat="1" applyFont="1" applyFill="1" applyBorder="1" applyAlignment="1">
      <alignment vertical="center" wrapText="1"/>
    </xf>
    <xf numFmtId="0" fontId="4" fillId="16" borderId="72" xfId="1" applyFont="1" applyFill="1" applyBorder="1" applyAlignment="1">
      <alignment horizontal="center" vertical="center" wrapText="1"/>
    </xf>
    <xf numFmtId="0" fontId="14" fillId="18" borderId="72" xfId="1" applyFont="1" applyFill="1" applyBorder="1" applyAlignment="1">
      <alignment horizontal="center" vertical="center" wrapText="1"/>
    </xf>
    <xf numFmtId="0" fontId="4" fillId="16" borderId="84" xfId="1" applyFont="1" applyFill="1" applyBorder="1" applyAlignment="1">
      <alignment horizontal="center" vertical="center"/>
    </xf>
    <xf numFmtId="0" fontId="12" fillId="11" borderId="58" xfId="1" applyFont="1" applyFill="1" applyBorder="1" applyAlignment="1">
      <alignment vertical="center" wrapText="1"/>
    </xf>
    <xf numFmtId="0" fontId="12" fillId="3" borderId="35" xfId="1" applyFont="1" applyFill="1" applyBorder="1" applyAlignment="1">
      <alignment horizontal="center" vertical="center" wrapText="1"/>
    </xf>
    <xf numFmtId="0" fontId="9" fillId="3" borderId="38" xfId="1" applyFont="1" applyFill="1" applyBorder="1" applyAlignment="1">
      <alignment horizontal="center" vertical="center"/>
    </xf>
    <xf numFmtId="0" fontId="9" fillId="3" borderId="83" xfId="1" applyFont="1" applyFill="1" applyBorder="1" applyAlignment="1">
      <alignment horizontal="center" vertical="center"/>
    </xf>
    <xf numFmtId="0" fontId="12" fillId="11" borderId="17" xfId="1" applyFont="1" applyFill="1" applyBorder="1" applyAlignment="1">
      <alignment horizontal="center" vertical="center" wrapText="1"/>
    </xf>
    <xf numFmtId="0" fontId="12" fillId="11" borderId="85" xfId="1" applyFont="1" applyFill="1" applyBorder="1" applyAlignment="1">
      <alignment horizontal="center" vertical="center" wrapText="1"/>
    </xf>
    <xf numFmtId="0" fontId="9" fillId="3" borderId="86" xfId="1" applyFont="1" applyFill="1" applyBorder="1" applyAlignment="1">
      <alignment horizontal="left" vertical="center"/>
    </xf>
    <xf numFmtId="0" fontId="12" fillId="0" borderId="60" xfId="1" applyFont="1" applyBorder="1" applyAlignment="1">
      <alignment vertical="center"/>
    </xf>
    <xf numFmtId="165" fontId="14" fillId="2" borderId="59" xfId="1" applyNumberFormat="1" applyFont="1" applyFill="1" applyBorder="1" applyAlignment="1">
      <alignment horizontal="center" vertical="center" wrapText="1"/>
    </xf>
    <xf numFmtId="0" fontId="8" fillId="0" borderId="0" xfId="0" applyFont="1" applyAlignment="1">
      <alignment horizontal="left" vertical="top" wrapText="1"/>
    </xf>
    <xf numFmtId="0" fontId="5" fillId="0" borderId="0" xfId="0" applyFont="1" applyAlignment="1">
      <alignment horizontal="center" vertical="top" wrapText="1"/>
    </xf>
    <xf numFmtId="0" fontId="5" fillId="20" borderId="25" xfId="0" applyFont="1" applyFill="1" applyBorder="1" applyAlignment="1">
      <alignment horizontal="center" vertical="top" wrapText="1"/>
    </xf>
    <xf numFmtId="0" fontId="5" fillId="0" borderId="25" xfId="0" applyFont="1" applyBorder="1" applyAlignment="1">
      <alignment horizontal="center" vertical="top" wrapText="1"/>
    </xf>
    <xf numFmtId="0" fontId="8" fillId="20" borderId="25" xfId="0" applyFont="1" applyFill="1" applyBorder="1" applyAlignment="1">
      <alignment vertical="top" wrapText="1"/>
    </xf>
    <xf numFmtId="0" fontId="5" fillId="9" borderId="78" xfId="0" applyFont="1" applyFill="1" applyBorder="1" applyAlignment="1">
      <alignment horizontal="center" vertical="top" wrapText="1"/>
    </xf>
    <xf numFmtId="0" fontId="23" fillId="21" borderId="54" xfId="0" applyFont="1" applyFill="1" applyBorder="1" applyAlignment="1">
      <alignment vertical="top" wrapText="1"/>
    </xf>
    <xf numFmtId="0" fontId="23" fillId="21" borderId="56" xfId="0" applyFont="1" applyFill="1" applyBorder="1" applyAlignment="1">
      <alignment vertical="top" wrapText="1"/>
    </xf>
    <xf numFmtId="0" fontId="23" fillId="21" borderId="62" xfId="0" applyFont="1" applyFill="1" applyBorder="1" applyAlignment="1">
      <alignment vertical="top" wrapText="1"/>
    </xf>
    <xf numFmtId="0" fontId="8" fillId="0" borderId="59" xfId="0" applyFont="1" applyBorder="1" applyAlignment="1">
      <alignment horizontal="center" vertical="top" wrapText="1"/>
    </xf>
    <xf numFmtId="0" fontId="5" fillId="9" borderId="71" xfId="0" applyFont="1" applyFill="1" applyBorder="1" applyAlignment="1">
      <alignment horizontal="center" vertical="top" wrapText="1"/>
    </xf>
    <xf numFmtId="0" fontId="5" fillId="9" borderId="72" xfId="0" applyFont="1" applyFill="1" applyBorder="1" applyAlignment="1">
      <alignment horizontal="center" vertical="top" wrapText="1"/>
    </xf>
    <xf numFmtId="0" fontId="5" fillId="9" borderId="84" xfId="0" applyFont="1" applyFill="1" applyBorder="1" applyAlignment="1">
      <alignment horizontal="center" vertical="top" wrapText="1"/>
    </xf>
    <xf numFmtId="0" fontId="5" fillId="0" borderId="88" xfId="0" applyFont="1" applyBorder="1" applyAlignment="1">
      <alignment horizontal="center" vertical="top" wrapText="1"/>
    </xf>
    <xf numFmtId="0" fontId="5" fillId="0" borderId="89" xfId="0" applyFont="1" applyBorder="1" applyAlignment="1">
      <alignment horizontal="center" vertical="top" wrapText="1"/>
    </xf>
    <xf numFmtId="0" fontId="4" fillId="2" borderId="18" xfId="1" applyFont="1" applyFill="1" applyBorder="1" applyAlignment="1">
      <alignment horizontal="center" vertical="center"/>
    </xf>
    <xf numFmtId="165" fontId="4" fillId="2" borderId="47" xfId="1" applyNumberFormat="1" applyFont="1" applyFill="1" applyBorder="1" applyAlignment="1">
      <alignment horizontal="center" vertical="center"/>
    </xf>
    <xf numFmtId="0" fontId="4" fillId="2" borderId="12" xfId="1" applyFont="1" applyFill="1" applyBorder="1" applyAlignment="1">
      <alignment horizontal="center" vertical="center"/>
    </xf>
    <xf numFmtId="0" fontId="12" fillId="3" borderId="40" xfId="1" applyFont="1" applyFill="1" applyBorder="1" applyAlignment="1">
      <alignment horizontal="center" vertical="center" wrapText="1"/>
    </xf>
    <xf numFmtId="0" fontId="5" fillId="22" borderId="87" xfId="0" applyFont="1" applyFill="1" applyBorder="1" applyAlignment="1">
      <alignment horizontal="center" vertical="top" wrapText="1"/>
    </xf>
    <xf numFmtId="0" fontId="5" fillId="22" borderId="0" xfId="0" applyFont="1" applyFill="1" applyAlignment="1">
      <alignment horizontal="center" vertical="top" wrapText="1"/>
    </xf>
    <xf numFmtId="0" fontId="27" fillId="0" borderId="0" xfId="0" applyFont="1" applyAlignment="1">
      <alignment vertical="center" wrapText="1"/>
    </xf>
    <xf numFmtId="0" fontId="28" fillId="0" borderId="0" xfId="0" applyFont="1" applyAlignment="1">
      <alignment vertical="top"/>
    </xf>
    <xf numFmtId="0" fontId="24" fillId="0" borderId="18" xfId="0" applyFont="1" applyBorder="1" applyAlignment="1" applyProtection="1">
      <alignment vertical="center" wrapText="1"/>
      <protection locked="0"/>
    </xf>
    <xf numFmtId="0" fontId="25" fillId="0" borderId="94" xfId="0" applyFont="1" applyBorder="1" applyAlignment="1" applyProtection="1">
      <alignment horizontal="center" vertical="center" wrapText="1"/>
      <protection locked="0"/>
    </xf>
    <xf numFmtId="0" fontId="26" fillId="0" borderId="95" xfId="0" applyFont="1" applyBorder="1" applyAlignment="1" applyProtection="1">
      <alignment horizontal="center" vertical="center" wrapText="1"/>
      <protection locked="0"/>
    </xf>
    <xf numFmtId="0" fontId="26" fillId="0" borderId="56" xfId="0" applyFont="1" applyBorder="1" applyAlignment="1" applyProtection="1">
      <alignment horizontal="center" vertical="center" wrapText="1"/>
      <protection locked="0"/>
    </xf>
    <xf numFmtId="0" fontId="25" fillId="0" borderId="62" xfId="0" applyFont="1" applyBorder="1" applyAlignment="1" applyProtection="1">
      <alignment horizontal="center" vertical="center" wrapText="1"/>
      <protection locked="0"/>
    </xf>
    <xf numFmtId="0" fontId="26" fillId="0" borderId="18" xfId="0" applyFont="1"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0" fontId="29" fillId="0" borderId="26" xfId="0" applyFont="1" applyBorder="1" applyAlignment="1" applyProtection="1">
      <alignment horizontal="left" vertical="center" wrapText="1"/>
      <protection locked="0"/>
    </xf>
    <xf numFmtId="0" fontId="29" fillId="0" borderId="26" xfId="0" applyFont="1" applyBorder="1" applyAlignment="1" applyProtection="1">
      <alignment vertical="center" wrapText="1"/>
      <protection locked="0"/>
    </xf>
    <xf numFmtId="0" fontId="0" fillId="0" borderId="25" xfId="0" applyBorder="1" applyAlignment="1" applyProtection="1">
      <alignment horizontal="center" vertical="center"/>
      <protection locked="0"/>
    </xf>
    <xf numFmtId="0" fontId="29" fillId="0" borderId="26" xfId="0" applyFont="1" applyBorder="1" applyAlignment="1" applyProtection="1">
      <alignment horizontal="center" vertical="center" wrapText="1"/>
      <protection locked="0"/>
    </xf>
    <xf numFmtId="0" fontId="0" fillId="0" borderId="0" xfId="0" applyAlignment="1">
      <alignment wrapText="1"/>
    </xf>
    <xf numFmtId="0" fontId="32" fillId="0" borderId="93" xfId="0" applyFont="1" applyBorder="1" applyAlignment="1" applyProtection="1">
      <alignment horizontal="center" vertical="center" wrapText="1"/>
      <protection locked="0"/>
    </xf>
    <xf numFmtId="0" fontId="24" fillId="0" borderId="99" xfId="0" applyFont="1" applyBorder="1" applyAlignment="1" applyProtection="1">
      <alignment horizontal="left" vertical="top" wrapText="1"/>
      <protection locked="0"/>
    </xf>
    <xf numFmtId="0" fontId="24" fillId="0" borderId="100" xfId="0" applyFont="1" applyBorder="1" applyAlignment="1" applyProtection="1">
      <alignment horizontal="left" vertical="top" wrapText="1"/>
      <protection locked="0"/>
    </xf>
    <xf numFmtId="0" fontId="24" fillId="0" borderId="68" xfId="0" applyFont="1" applyBorder="1" applyAlignment="1" applyProtection="1">
      <alignment horizontal="left" vertical="top" wrapText="1"/>
      <protection locked="0"/>
    </xf>
    <xf numFmtId="0" fontId="0" fillId="0" borderId="0" xfId="0" applyAlignment="1">
      <alignment horizontal="center" vertical="center"/>
    </xf>
    <xf numFmtId="0" fontId="33" fillId="23" borderId="25" xfId="0" applyFont="1" applyFill="1" applyBorder="1" applyAlignment="1" applyProtection="1">
      <alignment horizontal="left" vertical="center" wrapText="1"/>
      <protection hidden="1"/>
    </xf>
    <xf numFmtId="0" fontId="33" fillId="23" borderId="0" xfId="0" applyFont="1" applyFill="1" applyAlignment="1" applyProtection="1">
      <alignment horizontal="left" vertical="center" wrapText="1"/>
      <protection hidden="1"/>
    </xf>
    <xf numFmtId="0" fontId="33" fillId="23" borderId="25" xfId="0" applyFont="1" applyFill="1" applyBorder="1" applyAlignment="1" applyProtection="1">
      <alignment horizontal="left" wrapText="1"/>
      <protection hidden="1"/>
    </xf>
    <xf numFmtId="0" fontId="33" fillId="23" borderId="0" xfId="0" applyFont="1" applyFill="1" applyAlignment="1" applyProtection="1">
      <alignment horizontal="left" wrapText="1"/>
      <protection hidden="1"/>
    </xf>
    <xf numFmtId="0" fontId="0" fillId="0" borderId="0" xfId="0" applyProtection="1">
      <protection hidden="1"/>
    </xf>
    <xf numFmtId="0" fontId="12" fillId="3" borderId="60" xfId="1" applyFont="1" applyFill="1" applyBorder="1" applyAlignment="1">
      <alignment horizontal="center" vertical="center" wrapText="1"/>
    </xf>
    <xf numFmtId="0" fontId="9" fillId="3" borderId="61" xfId="1" applyFont="1" applyFill="1" applyBorder="1" applyAlignment="1">
      <alignment horizontal="center" vertical="center"/>
    </xf>
    <xf numFmtId="0" fontId="9" fillId="3" borderId="35" xfId="1" applyFont="1" applyFill="1" applyBorder="1" applyAlignment="1">
      <alignment horizontal="center" vertical="center"/>
    </xf>
    <xf numFmtId="0" fontId="9" fillId="3" borderId="94" xfId="1" applyFont="1" applyFill="1" applyBorder="1" applyAlignment="1">
      <alignment horizontal="center" vertical="center"/>
    </xf>
    <xf numFmtId="0" fontId="9" fillId="3" borderId="83" xfId="1" applyFont="1" applyFill="1" applyBorder="1" applyAlignment="1">
      <alignment horizontal="center" vertical="center" wrapText="1"/>
    </xf>
    <xf numFmtId="0" fontId="9" fillId="11" borderId="64" xfId="1" applyFont="1" applyFill="1" applyBorder="1" applyAlignment="1">
      <alignment horizontal="center" vertical="center" wrapText="1"/>
    </xf>
    <xf numFmtId="168" fontId="12" fillId="11" borderId="17" xfId="3" applyNumberFormat="1" applyFont="1" applyFill="1" applyBorder="1" applyAlignment="1">
      <alignment horizontal="center" vertical="center" wrapText="1"/>
    </xf>
    <xf numFmtId="0" fontId="5" fillId="0" borderId="9" xfId="0" applyFont="1" applyBorder="1" applyAlignment="1">
      <alignment horizontal="center" vertical="top" wrapText="1"/>
    </xf>
    <xf numFmtId="0" fontId="5" fillId="25" borderId="87" xfId="0" applyFont="1" applyFill="1" applyBorder="1" applyAlignment="1">
      <alignment horizontal="center" vertical="top" wrapText="1"/>
    </xf>
    <xf numFmtId="0" fontId="23" fillId="21" borderId="97" xfId="0" applyFont="1" applyFill="1" applyBorder="1" applyAlignment="1">
      <alignment vertical="top" wrapText="1"/>
    </xf>
    <xf numFmtId="0" fontId="23" fillId="21" borderId="92" xfId="0" applyFont="1" applyFill="1" applyBorder="1" applyAlignment="1">
      <alignment vertical="top" wrapText="1"/>
    </xf>
    <xf numFmtId="0" fontId="23" fillId="21" borderId="93" xfId="0" applyFont="1" applyFill="1" applyBorder="1" applyAlignment="1">
      <alignment vertical="top" wrapText="1"/>
    </xf>
    <xf numFmtId="0" fontId="13" fillId="0" borderId="39" xfId="0" applyFont="1" applyBorder="1" applyAlignment="1">
      <alignment vertical="top" wrapText="1"/>
    </xf>
    <xf numFmtId="0" fontId="40" fillId="0" borderId="25" xfId="0" applyFont="1" applyBorder="1" applyAlignment="1">
      <alignment horizontal="left" vertical="top" wrapText="1"/>
    </xf>
    <xf numFmtId="0" fontId="8" fillId="0" borderId="26" xfId="0" applyFont="1" applyBorder="1" applyAlignment="1">
      <alignment horizontal="center" vertical="top" wrapText="1"/>
    </xf>
    <xf numFmtId="0" fontId="13" fillId="0" borderId="47" xfId="0" applyFont="1" applyBorder="1" applyAlignment="1">
      <alignment vertical="top" wrapText="1"/>
    </xf>
    <xf numFmtId="0" fontId="40" fillId="0" borderId="59" xfId="0" applyFont="1" applyBorder="1" applyAlignment="1">
      <alignment horizontal="left" vertical="top" wrapText="1"/>
    </xf>
    <xf numFmtId="0" fontId="8" fillId="0" borderId="61" xfId="0" applyFont="1" applyBorder="1" applyAlignment="1">
      <alignment horizontal="center" vertical="top" wrapText="1"/>
    </xf>
    <xf numFmtId="0" fontId="13" fillId="0" borderId="49" xfId="0" applyFont="1" applyBorder="1" applyAlignment="1">
      <alignment vertical="top" wrapText="1"/>
    </xf>
    <xf numFmtId="0" fontId="5" fillId="0" borderId="50" xfId="0" applyFont="1" applyBorder="1" applyAlignment="1">
      <alignment horizontal="center" vertical="top" wrapText="1"/>
    </xf>
    <xf numFmtId="0" fontId="13" fillId="0" borderId="25" xfId="0" applyFont="1" applyBorder="1" applyAlignment="1">
      <alignment vertical="top" wrapText="1"/>
    </xf>
    <xf numFmtId="0" fontId="40" fillId="0" borderId="107" xfId="0" applyFont="1" applyBorder="1" applyAlignment="1">
      <alignment horizontal="left" vertical="top" wrapText="1"/>
    </xf>
    <xf numFmtId="0" fontId="8" fillId="0" borderId="107" xfId="0" applyFont="1" applyBorder="1" applyAlignment="1">
      <alignment horizontal="center" vertical="top" wrapText="1"/>
    </xf>
    <xf numFmtId="0" fontId="8" fillId="0" borderId="83" xfId="0" applyFont="1" applyBorder="1" applyAlignment="1">
      <alignment horizontal="center" vertical="top" wrapText="1"/>
    </xf>
    <xf numFmtId="0" fontId="5" fillId="0" borderId="92" xfId="0" applyFont="1" applyBorder="1" applyAlignment="1">
      <alignment horizontal="center" vertical="top" wrapText="1"/>
    </xf>
    <xf numFmtId="0" fontId="13" fillId="0" borderId="11" xfId="0" applyFont="1" applyBorder="1" applyAlignment="1">
      <alignment vertical="top" wrapText="1"/>
    </xf>
    <xf numFmtId="0" fontId="8" fillId="0" borderId="46" xfId="0" applyFont="1" applyBorder="1" applyAlignment="1">
      <alignment horizontal="left" vertical="top" wrapText="1"/>
    </xf>
    <xf numFmtId="0" fontId="5" fillId="25" borderId="108" xfId="0" applyFont="1" applyFill="1" applyBorder="1" applyAlignment="1">
      <alignment horizontal="center" vertical="top" wrapText="1"/>
    </xf>
    <xf numFmtId="0" fontId="13" fillId="0" borderId="60" xfId="0" applyFont="1" applyBorder="1" applyAlignment="1">
      <alignment vertical="top" wrapText="1"/>
    </xf>
    <xf numFmtId="0" fontId="8" fillId="0" borderId="59" xfId="0" applyFont="1" applyBorder="1" applyAlignment="1">
      <alignment horizontal="left" vertical="top" wrapText="1"/>
    </xf>
    <xf numFmtId="0" fontId="8" fillId="0" borderId="107" xfId="0" applyFont="1" applyBorder="1" applyAlignment="1">
      <alignment horizontal="left" vertical="top" wrapText="1"/>
    </xf>
    <xf numFmtId="0" fontId="41" fillId="21" borderId="56" xfId="0" applyFont="1" applyFill="1" applyBorder="1" applyAlignment="1">
      <alignment vertical="top" wrapText="1"/>
    </xf>
    <xf numFmtId="0" fontId="13" fillId="0" borderId="79" xfId="0" applyFont="1" applyBorder="1" applyAlignment="1">
      <alignment vertical="top" wrapText="1"/>
    </xf>
    <xf numFmtId="0" fontId="40" fillId="0" borderId="47" xfId="0" applyFont="1" applyBorder="1" applyAlignment="1">
      <alignment horizontal="left" vertical="top" wrapText="1"/>
    </xf>
    <xf numFmtId="0" fontId="23" fillId="21" borderId="58" xfId="0" applyFont="1" applyFill="1" applyBorder="1" applyAlignment="1">
      <alignment vertical="top" wrapText="1"/>
    </xf>
    <xf numFmtId="0" fontId="13" fillId="0" borderId="44" xfId="0" applyFont="1" applyBorder="1" applyAlignment="1">
      <alignment vertical="top" wrapText="1"/>
    </xf>
    <xf numFmtId="0" fontId="5" fillId="20" borderId="92" xfId="0" applyFont="1" applyFill="1" applyBorder="1" applyAlignment="1">
      <alignment horizontal="left" vertical="top" wrapText="1"/>
    </xf>
    <xf numFmtId="0" fontId="14" fillId="0" borderId="26" xfId="1" applyFont="1" applyBorder="1" applyAlignment="1">
      <alignment horizontal="center" vertical="center" wrapText="1"/>
    </xf>
    <xf numFmtId="0" fontId="14" fillId="0" borderId="61" xfId="1" applyFont="1" applyBorder="1" applyAlignment="1">
      <alignment horizontal="center" vertical="center" wrapText="1"/>
    </xf>
    <xf numFmtId="0" fontId="12" fillId="12" borderId="35" xfId="1" applyFont="1" applyFill="1" applyBorder="1" applyAlignment="1">
      <alignment vertical="center" wrapText="1"/>
    </xf>
    <xf numFmtId="0" fontId="12" fillId="12" borderId="107" xfId="1" applyFont="1" applyFill="1" applyBorder="1" applyAlignment="1">
      <alignment horizontal="center" vertical="center" wrapText="1"/>
    </xf>
    <xf numFmtId="0" fontId="12" fillId="12" borderId="83" xfId="1" applyFont="1" applyFill="1" applyBorder="1" applyAlignment="1">
      <alignment horizontal="center" vertical="center" wrapText="1"/>
    </xf>
    <xf numFmtId="0" fontId="14" fillId="12" borderId="35" xfId="1" applyFont="1" applyFill="1" applyBorder="1" applyAlignment="1">
      <alignment vertical="center" wrapText="1"/>
    </xf>
    <xf numFmtId="1" fontId="9" fillId="17" borderId="72" xfId="1" applyNumberFormat="1" applyFont="1" applyFill="1" applyBorder="1" applyAlignment="1">
      <alignment vertical="center" wrapText="1"/>
    </xf>
    <xf numFmtId="1" fontId="9" fillId="17" borderId="72" xfId="1" applyNumberFormat="1" applyFont="1" applyFill="1" applyBorder="1" applyAlignment="1">
      <alignment horizontal="center" vertical="center" wrapText="1"/>
    </xf>
    <xf numFmtId="44" fontId="9" fillId="17" borderId="72" xfId="3" applyFont="1" applyFill="1" applyBorder="1" applyAlignment="1">
      <alignment vertical="center" wrapText="1"/>
    </xf>
    <xf numFmtId="0" fontId="2" fillId="0" borderId="56" xfId="0" applyFont="1" applyBorder="1" applyAlignment="1" applyProtection="1">
      <alignment horizontal="center" vertical="center" wrapText="1"/>
      <protection locked="0"/>
    </xf>
    <xf numFmtId="168" fontId="12" fillId="12" borderId="17" xfId="3" applyNumberFormat="1" applyFont="1" applyFill="1" applyBorder="1" applyAlignment="1">
      <alignment horizontal="center" vertical="center" wrapText="1"/>
    </xf>
    <xf numFmtId="0" fontId="9" fillId="16" borderId="72" xfId="1" applyFont="1" applyFill="1" applyBorder="1" applyAlignment="1">
      <alignment vertical="center" wrapText="1"/>
    </xf>
    <xf numFmtId="164" fontId="9" fillId="16" borderId="72" xfId="2" applyFont="1" applyFill="1" applyBorder="1" applyAlignment="1">
      <alignment vertical="center" wrapText="1"/>
    </xf>
    <xf numFmtId="165" fontId="12" fillId="2" borderId="18" xfId="1" applyNumberFormat="1" applyFont="1" applyFill="1" applyBorder="1" applyAlignment="1">
      <alignment horizontal="center" vertical="center" wrapText="1"/>
    </xf>
    <xf numFmtId="165" fontId="12" fillId="16" borderId="25" xfId="1" applyNumberFormat="1" applyFont="1" applyFill="1" applyBorder="1" applyAlignment="1">
      <alignment horizontal="center" vertical="center" wrapText="1"/>
    </xf>
    <xf numFmtId="165" fontId="12" fillId="2" borderId="25" xfId="1" applyNumberFormat="1" applyFont="1" applyFill="1" applyBorder="1" applyAlignment="1">
      <alignment horizontal="center" vertical="center" wrapText="1"/>
    </xf>
    <xf numFmtId="165" fontId="12" fillId="2" borderId="59" xfId="1" applyNumberFormat="1" applyFont="1" applyFill="1" applyBorder="1" applyAlignment="1">
      <alignment horizontal="center" vertical="center" wrapText="1"/>
    </xf>
    <xf numFmtId="165" fontId="12" fillId="16" borderId="59" xfId="2" applyNumberFormat="1" applyFont="1" applyFill="1" applyBorder="1" applyAlignment="1">
      <alignment horizontal="center" vertical="center" wrapText="1"/>
    </xf>
    <xf numFmtId="165" fontId="4" fillId="2" borderId="105" xfId="1" applyNumberFormat="1" applyFont="1" applyFill="1" applyBorder="1" applyAlignment="1">
      <alignment horizontal="center" vertical="center"/>
    </xf>
    <xf numFmtId="0" fontId="4" fillId="0" borderId="25" xfId="1" applyFont="1" applyBorder="1" applyAlignment="1">
      <alignment vertical="center"/>
    </xf>
    <xf numFmtId="0" fontId="4" fillId="0" borderId="25" xfId="1" applyFont="1" applyBorder="1" applyAlignment="1">
      <alignment horizontal="center" vertical="center"/>
    </xf>
    <xf numFmtId="0" fontId="37" fillId="2" borderId="25" xfId="1" applyFont="1" applyFill="1" applyBorder="1" applyAlignment="1">
      <alignment vertical="center" wrapText="1"/>
    </xf>
    <xf numFmtId="0" fontId="43" fillId="0" borderId="40" xfId="0" applyFont="1" applyBorder="1" applyAlignment="1" applyProtection="1">
      <alignment horizontal="left" vertical="center" wrapText="1"/>
      <protection locked="0"/>
    </xf>
    <xf numFmtId="0" fontId="43" fillId="0" borderId="19" xfId="0" applyFont="1" applyBorder="1" applyAlignment="1" applyProtection="1">
      <alignment vertical="center" wrapText="1"/>
      <protection locked="0"/>
    </xf>
    <xf numFmtId="0" fontId="12" fillId="12" borderId="58" xfId="1" applyFont="1" applyFill="1" applyBorder="1" applyAlignment="1">
      <alignment vertical="center" wrapText="1"/>
    </xf>
    <xf numFmtId="0" fontId="12" fillId="12" borderId="62" xfId="1" applyFont="1" applyFill="1" applyBorder="1" applyAlignment="1">
      <alignment horizontal="center" vertical="center" wrapText="1"/>
    </xf>
    <xf numFmtId="0" fontId="12" fillId="12" borderId="17" xfId="1" applyFont="1" applyFill="1" applyBorder="1" applyAlignment="1">
      <alignment horizontal="center" vertical="center" wrapText="1"/>
    </xf>
    <xf numFmtId="168" fontId="12" fillId="12" borderId="85" xfId="3" applyNumberFormat="1" applyFont="1" applyFill="1" applyBorder="1" applyAlignment="1">
      <alignment horizontal="center" vertical="center" wrapText="1"/>
    </xf>
    <xf numFmtId="0" fontId="14" fillId="0" borderId="25" xfId="0" applyFont="1" applyBorder="1" applyAlignment="1">
      <alignment horizontal="left" vertical="top" wrapText="1"/>
    </xf>
    <xf numFmtId="0" fontId="43" fillId="0" borderId="93" xfId="0" applyFont="1" applyBorder="1" applyAlignment="1" applyProtection="1">
      <alignment vertical="center" wrapText="1"/>
      <protection locked="0"/>
    </xf>
    <xf numFmtId="44" fontId="9" fillId="16" borderId="84" xfId="1" applyNumberFormat="1" applyFont="1" applyFill="1" applyBorder="1" applyAlignment="1">
      <alignment horizontal="center" vertical="center"/>
    </xf>
    <xf numFmtId="0" fontId="4" fillId="9" borderId="62" xfId="1" applyFont="1" applyFill="1" applyBorder="1" applyAlignment="1">
      <alignment horizontal="center" vertical="center" wrapText="1"/>
    </xf>
    <xf numFmtId="0" fontId="14" fillId="12" borderId="25" xfId="1" applyFont="1" applyFill="1" applyBorder="1" applyAlignment="1">
      <alignment vertical="center" wrapText="1"/>
    </xf>
    <xf numFmtId="0" fontId="14" fillId="12" borderId="59" xfId="1" applyFont="1" applyFill="1" applyBorder="1" applyAlignment="1">
      <alignment vertical="center" wrapText="1"/>
    </xf>
    <xf numFmtId="0" fontId="14" fillId="12" borderId="59" xfId="1" applyFont="1" applyFill="1" applyBorder="1" applyAlignment="1">
      <alignment horizontal="center" vertical="center" wrapText="1"/>
    </xf>
    <xf numFmtId="0" fontId="4" fillId="9" borderId="62" xfId="1" applyFont="1" applyFill="1" applyBorder="1" applyAlignment="1">
      <alignment horizontal="center" vertical="top" wrapText="1"/>
    </xf>
    <xf numFmtId="0" fontId="4" fillId="9" borderId="61" xfId="1" applyFont="1" applyFill="1" applyBorder="1" applyAlignment="1">
      <alignment horizontal="center" vertical="center" wrapText="1"/>
    </xf>
    <xf numFmtId="0" fontId="14" fillId="12" borderId="111" xfId="1" applyFont="1" applyFill="1" applyBorder="1" applyAlignment="1">
      <alignment vertical="center" wrapText="1"/>
    </xf>
    <xf numFmtId="0" fontId="14" fillId="12" borderId="47" xfId="1" applyFont="1" applyFill="1" applyBorder="1" applyAlignment="1">
      <alignment vertical="center" wrapText="1"/>
    </xf>
    <xf numFmtId="0" fontId="29" fillId="0" borderId="26" xfId="0" applyFont="1" applyBorder="1" applyAlignment="1" applyProtection="1">
      <alignment horizontal="left" vertical="top" wrapText="1"/>
      <protection locked="0"/>
    </xf>
    <xf numFmtId="0" fontId="12" fillId="12" borderId="56" xfId="1" applyFont="1" applyFill="1" applyBorder="1" applyAlignment="1">
      <alignment vertical="center" wrapText="1"/>
    </xf>
    <xf numFmtId="0" fontId="12" fillId="12" borderId="97" xfId="1" applyFont="1" applyFill="1" applyBorder="1" applyAlignment="1">
      <alignment vertical="center" wrapText="1"/>
    </xf>
    <xf numFmtId="168" fontId="12" fillId="12" borderId="56" xfId="3" applyNumberFormat="1" applyFont="1" applyFill="1" applyBorder="1" applyAlignment="1">
      <alignment horizontal="center" vertical="center" wrapText="1"/>
    </xf>
    <xf numFmtId="0" fontId="12" fillId="12" borderId="92" xfId="1" applyFont="1" applyFill="1" applyBorder="1" applyAlignment="1">
      <alignment horizontal="center" vertical="center" wrapText="1"/>
    </xf>
    <xf numFmtId="168" fontId="12" fillId="12" borderId="92" xfId="3" applyNumberFormat="1" applyFont="1" applyFill="1" applyBorder="1" applyAlignment="1">
      <alignment horizontal="center" vertical="center" wrapText="1"/>
    </xf>
    <xf numFmtId="0" fontId="12" fillId="12" borderId="25" xfId="1" applyFont="1" applyFill="1" applyBorder="1" applyAlignment="1">
      <alignment vertical="center" wrapText="1"/>
    </xf>
    <xf numFmtId="0" fontId="12" fillId="12" borderId="59" xfId="1" applyFont="1" applyFill="1" applyBorder="1" applyAlignment="1">
      <alignment vertical="center" wrapText="1"/>
    </xf>
    <xf numFmtId="0" fontId="12" fillId="13" borderId="58" xfId="1" applyFont="1" applyFill="1" applyBorder="1" applyAlignment="1">
      <alignment vertical="center" wrapText="1"/>
    </xf>
    <xf numFmtId="0" fontId="12" fillId="13" borderId="92" xfId="1" applyFont="1" applyFill="1" applyBorder="1" applyAlignment="1">
      <alignment horizontal="center" vertical="center" wrapText="1"/>
    </xf>
    <xf numFmtId="0" fontId="12" fillId="13" borderId="80" xfId="1" applyFont="1" applyFill="1" applyBorder="1" applyAlignment="1">
      <alignment horizontal="center" vertical="center" wrapText="1"/>
    </xf>
    <xf numFmtId="0" fontId="12" fillId="13" borderId="49" xfId="1" applyFont="1" applyFill="1" applyBorder="1" applyAlignment="1">
      <alignment vertical="center" wrapText="1"/>
    </xf>
    <xf numFmtId="0" fontId="12" fillId="13" borderId="25" xfId="1" applyFont="1" applyFill="1" applyBorder="1" applyAlignment="1">
      <alignment horizontal="center" vertical="center" wrapText="1"/>
    </xf>
    <xf numFmtId="0" fontId="12" fillId="13" borderId="26" xfId="1" applyFont="1" applyFill="1" applyBorder="1" applyAlignment="1">
      <alignment horizontal="center" vertical="center" wrapText="1"/>
    </xf>
    <xf numFmtId="0" fontId="12" fillId="13" borderId="60" xfId="1" applyFont="1" applyFill="1" applyBorder="1" applyAlignment="1">
      <alignment vertical="center" wrapText="1"/>
    </xf>
    <xf numFmtId="0" fontId="12" fillId="13" borderId="59" xfId="1" applyFont="1" applyFill="1" applyBorder="1" applyAlignment="1">
      <alignment horizontal="center" vertical="center" wrapText="1"/>
    </xf>
    <xf numFmtId="0" fontId="12" fillId="13" borderId="81" xfId="1" applyFont="1" applyFill="1" applyBorder="1" applyAlignment="1">
      <alignment horizontal="center" vertical="center" wrapText="1"/>
    </xf>
    <xf numFmtId="165" fontId="12" fillId="28" borderId="25" xfId="1" applyNumberFormat="1" applyFont="1" applyFill="1" applyBorder="1" applyAlignment="1">
      <alignment horizontal="center" vertical="center" wrapText="1"/>
    </xf>
    <xf numFmtId="0" fontId="4" fillId="25" borderId="107" xfId="1" applyFont="1" applyFill="1" applyBorder="1" applyAlignment="1">
      <alignment horizontal="center" vertical="center"/>
    </xf>
    <xf numFmtId="0" fontId="40" fillId="0" borderId="107" xfId="0" applyFont="1" applyBorder="1" applyAlignment="1">
      <alignment horizontal="left" vertical="top" wrapText="1"/>
    </xf>
    <xf numFmtId="0" fontId="40" fillId="0" borderId="46" xfId="0" applyFont="1" applyBorder="1" applyAlignment="1">
      <alignment horizontal="left" vertical="top" wrapText="1"/>
    </xf>
    <xf numFmtId="0" fontId="37" fillId="2" borderId="18" xfId="1" applyFont="1" applyFill="1" applyBorder="1" applyAlignment="1">
      <alignment horizontal="center"/>
    </xf>
    <xf numFmtId="0" fontId="37" fillId="2" borderId="39" xfId="1" applyFont="1" applyFill="1" applyBorder="1" applyAlignment="1">
      <alignment horizontal="center"/>
    </xf>
    <xf numFmtId="3" fontId="37" fillId="2" borderId="18" xfId="1" applyNumberFormat="1" applyFont="1" applyFill="1" applyBorder="1" applyAlignment="1">
      <alignment horizontal="center" vertical="center" wrapText="1"/>
    </xf>
    <xf numFmtId="3" fontId="37" fillId="2" borderId="39" xfId="1" applyNumberFormat="1" applyFont="1" applyFill="1" applyBorder="1" applyAlignment="1">
      <alignment horizontal="center" vertical="center" wrapText="1"/>
    </xf>
    <xf numFmtId="165" fontId="37" fillId="2" borderId="18" xfId="1" applyNumberFormat="1" applyFont="1" applyFill="1" applyBorder="1" applyAlignment="1">
      <alignment horizontal="center" vertical="center" wrapText="1"/>
    </xf>
    <xf numFmtId="165" fontId="37" fillId="2" borderId="40" xfId="1" applyNumberFormat="1" applyFont="1" applyFill="1" applyBorder="1" applyAlignment="1">
      <alignment horizontal="center" vertical="center" wrapText="1"/>
    </xf>
    <xf numFmtId="165" fontId="37" fillId="2" borderId="39" xfId="1" applyNumberFormat="1" applyFont="1" applyFill="1" applyBorder="1" applyAlignment="1">
      <alignment horizontal="center" vertical="center" wrapText="1"/>
    </xf>
    <xf numFmtId="0" fontId="4" fillId="2" borderId="18" xfId="1" applyFont="1" applyFill="1" applyBorder="1" applyAlignment="1">
      <alignment horizontal="center" vertical="center"/>
    </xf>
    <xf numFmtId="0" fontId="4" fillId="2" borderId="40" xfId="1" applyFont="1" applyFill="1" applyBorder="1" applyAlignment="1">
      <alignment horizontal="center" vertical="center"/>
    </xf>
    <xf numFmtId="0" fontId="4" fillId="2" borderId="19" xfId="1" applyFont="1" applyFill="1" applyBorder="1" applyAlignment="1">
      <alignment horizontal="center" vertical="center"/>
    </xf>
    <xf numFmtId="0" fontId="4" fillId="0" borderId="18" xfId="1" applyFont="1" applyBorder="1" applyAlignment="1">
      <alignment horizontal="center" vertical="center"/>
    </xf>
    <xf numFmtId="0" fontId="4" fillId="0" borderId="40" xfId="1" applyFont="1" applyBorder="1" applyAlignment="1">
      <alignment horizontal="center" vertical="center"/>
    </xf>
    <xf numFmtId="0" fontId="4" fillId="0" borderId="39" xfId="1" applyFont="1" applyBorder="1" applyAlignment="1">
      <alignment horizontal="center" vertical="center"/>
    </xf>
    <xf numFmtId="0" fontId="12" fillId="10" borderId="54" xfId="1" applyFont="1" applyFill="1" applyBorder="1" applyAlignment="1">
      <alignment horizontal="center" vertical="center" wrapText="1"/>
    </xf>
    <xf numFmtId="0" fontId="12" fillId="10" borderId="56" xfId="1" applyFont="1" applyFill="1" applyBorder="1" applyAlignment="1">
      <alignment horizontal="center" vertical="center" wrapText="1"/>
    </xf>
    <xf numFmtId="0" fontId="12" fillId="10" borderId="49" xfId="1" applyFont="1" applyFill="1" applyBorder="1" applyAlignment="1">
      <alignment horizontal="center" vertical="center" wrapText="1"/>
    </xf>
    <xf numFmtId="0" fontId="12" fillId="10" borderId="25" xfId="1" applyFont="1" applyFill="1" applyBorder="1" applyAlignment="1">
      <alignment horizontal="center" vertical="center" wrapText="1"/>
    </xf>
    <xf numFmtId="0" fontId="12" fillId="10" borderId="60" xfId="1" applyFont="1" applyFill="1" applyBorder="1" applyAlignment="1">
      <alignment horizontal="center" vertical="center" wrapText="1"/>
    </xf>
    <xf numFmtId="0" fontId="12" fillId="10" borderId="59" xfId="1" applyFont="1" applyFill="1" applyBorder="1" applyAlignment="1">
      <alignment horizontal="center" vertical="center" wrapText="1"/>
    </xf>
    <xf numFmtId="0" fontId="12" fillId="28" borderId="1" xfId="1" applyFont="1" applyFill="1" applyBorder="1" applyAlignment="1">
      <alignment horizontal="center" vertical="center" wrapText="1"/>
    </xf>
    <xf numFmtId="0" fontId="12" fillId="28" borderId="2" xfId="1" applyFont="1" applyFill="1" applyBorder="1" applyAlignment="1">
      <alignment horizontal="center" vertical="center" wrapText="1"/>
    </xf>
    <xf numFmtId="0" fontId="12" fillId="28" borderId="3" xfId="1" applyFont="1" applyFill="1" applyBorder="1" applyAlignment="1">
      <alignment horizontal="center" vertical="center" wrapText="1"/>
    </xf>
    <xf numFmtId="0" fontId="12" fillId="28" borderId="6" xfId="1" applyFont="1" applyFill="1" applyBorder="1" applyAlignment="1">
      <alignment horizontal="center" vertical="center" wrapText="1"/>
    </xf>
    <xf numFmtId="0" fontId="12" fillId="28" borderId="0" xfId="1" applyFont="1" applyFill="1" applyAlignment="1">
      <alignment horizontal="center" vertical="center" wrapText="1"/>
    </xf>
    <xf numFmtId="0" fontId="12" fillId="28" borderId="7" xfId="1" applyFont="1" applyFill="1" applyBorder="1" applyAlignment="1">
      <alignment horizontal="center" vertical="center" wrapText="1"/>
    </xf>
    <xf numFmtId="0" fontId="12" fillId="28" borderId="9" xfId="1" applyFont="1" applyFill="1" applyBorder="1" applyAlignment="1">
      <alignment horizontal="center" vertical="center" wrapText="1"/>
    </xf>
    <xf numFmtId="0" fontId="12" fillId="28" borderId="10" xfId="1" applyFont="1" applyFill="1" applyBorder="1" applyAlignment="1">
      <alignment horizontal="center" vertical="center" wrapText="1"/>
    </xf>
    <xf numFmtId="0" fontId="12" fillId="28" borderId="11" xfId="1" applyFont="1" applyFill="1" applyBorder="1" applyAlignment="1">
      <alignment horizontal="center" vertical="center" wrapText="1"/>
    </xf>
    <xf numFmtId="0" fontId="8" fillId="9" borderId="109" xfId="0" applyFont="1" applyFill="1" applyBorder="1" applyAlignment="1">
      <alignment horizontal="center" vertical="top" wrapText="1"/>
    </xf>
    <xf numFmtId="0" fontId="8" fillId="9" borderId="110" xfId="0" applyFont="1" applyFill="1" applyBorder="1" applyAlignment="1">
      <alignment horizontal="center" vertical="top" wrapText="1"/>
    </xf>
    <xf numFmtId="0" fontId="8" fillId="9" borderId="111" xfId="0" applyFont="1" applyFill="1" applyBorder="1" applyAlignment="1">
      <alignment horizontal="center" vertical="top" wrapText="1"/>
    </xf>
    <xf numFmtId="0" fontId="8" fillId="25" borderId="25" xfId="0" applyFont="1" applyFill="1" applyBorder="1" applyAlignment="1">
      <alignment horizontal="left" vertical="top" wrapText="1"/>
    </xf>
    <xf numFmtId="0" fontId="8" fillId="25" borderId="109" xfId="0" applyFont="1" applyFill="1" applyBorder="1" applyAlignment="1">
      <alignment horizontal="left" vertical="top" wrapText="1"/>
    </xf>
    <xf numFmtId="0" fontId="11" fillId="0" borderId="25" xfId="1" applyFont="1" applyBorder="1" applyAlignment="1">
      <alignment horizontal="center" vertical="center"/>
    </xf>
    <xf numFmtId="0" fontId="11" fillId="0" borderId="25" xfId="1" applyFont="1" applyBorder="1" applyAlignment="1">
      <alignment horizontal="center"/>
    </xf>
    <xf numFmtId="1" fontId="11" fillId="0" borderId="25" xfId="1" applyNumberFormat="1" applyFont="1" applyBorder="1" applyAlignment="1">
      <alignment horizontal="center" vertical="center" wrapText="1"/>
    </xf>
    <xf numFmtId="165" fontId="11" fillId="2" borderId="25" xfId="1" applyNumberFormat="1" applyFont="1" applyFill="1" applyBorder="1" applyAlignment="1">
      <alignment horizontal="center" vertical="center" wrapText="1"/>
    </xf>
    <xf numFmtId="0" fontId="9" fillId="9" borderId="98" xfId="1" applyFont="1" applyFill="1" applyBorder="1" applyAlignment="1">
      <alignment horizontal="center" vertical="center" wrapText="1"/>
    </xf>
    <xf numFmtId="0" fontId="9" fillId="9" borderId="6" xfId="1" applyFont="1" applyFill="1" applyBorder="1" applyAlignment="1">
      <alignment horizontal="center" vertical="center" wrapText="1"/>
    </xf>
    <xf numFmtId="0" fontId="9" fillId="9" borderId="76" xfId="1" applyFont="1" applyFill="1" applyBorder="1" applyAlignment="1">
      <alignment horizontal="center" vertical="center" wrapText="1"/>
    </xf>
    <xf numFmtId="0" fontId="9" fillId="28" borderId="35" xfId="1" applyFont="1" applyFill="1" applyBorder="1" applyAlignment="1">
      <alignment horizontal="center" vertical="center" wrapText="1"/>
    </xf>
    <xf numFmtId="0" fontId="9" fillId="28" borderId="41" xfId="1" applyFont="1" applyFill="1" applyBorder="1" applyAlignment="1">
      <alignment horizontal="center" vertical="center" wrapText="1"/>
    </xf>
    <xf numFmtId="0" fontId="12" fillId="27" borderId="54" xfId="1" applyFont="1" applyFill="1" applyBorder="1" applyAlignment="1">
      <alignment horizontal="center" vertical="center" wrapText="1"/>
    </xf>
    <xf numFmtId="0" fontId="9" fillId="27" borderId="56" xfId="1" applyFont="1" applyFill="1" applyBorder="1" applyAlignment="1">
      <alignment horizontal="center" vertical="center" wrapText="1"/>
    </xf>
    <xf numFmtId="0" fontId="9" fillId="27" borderId="49" xfId="1" applyFont="1" applyFill="1" applyBorder="1" applyAlignment="1">
      <alignment horizontal="center" vertical="center" wrapText="1"/>
    </xf>
    <xf numFmtId="0" fontId="9" fillId="27" borderId="25" xfId="1" applyFont="1" applyFill="1" applyBorder="1" applyAlignment="1">
      <alignment horizontal="center" vertical="center" wrapText="1"/>
    </xf>
    <xf numFmtId="0" fontId="9" fillId="27" borderId="60" xfId="1" applyFont="1" applyFill="1" applyBorder="1" applyAlignment="1">
      <alignment horizontal="center" vertical="center" wrapText="1"/>
    </xf>
    <xf numFmtId="0" fontId="9" fillId="27" borderId="59" xfId="1" applyFont="1" applyFill="1" applyBorder="1" applyAlignment="1">
      <alignment horizontal="center" vertical="center" wrapText="1"/>
    </xf>
    <xf numFmtId="0" fontId="12" fillId="30" borderId="1" xfId="1" applyFont="1" applyFill="1" applyBorder="1" applyAlignment="1">
      <alignment horizontal="center" vertical="center" wrapText="1"/>
    </xf>
    <xf numFmtId="0" fontId="12" fillId="30" borderId="2" xfId="1" applyFont="1" applyFill="1" applyBorder="1" applyAlignment="1">
      <alignment horizontal="center" vertical="center" wrapText="1"/>
    </xf>
    <xf numFmtId="0" fontId="12" fillId="30" borderId="3" xfId="1" applyFont="1" applyFill="1" applyBorder="1" applyAlignment="1">
      <alignment horizontal="center" vertical="center" wrapText="1"/>
    </xf>
    <xf numFmtId="0" fontId="12" fillId="30" borderId="6" xfId="1" applyFont="1" applyFill="1" applyBorder="1" applyAlignment="1">
      <alignment horizontal="center" vertical="center" wrapText="1"/>
    </xf>
    <xf numFmtId="0" fontId="12" fillId="30" borderId="0" xfId="1" applyFont="1" applyFill="1" applyAlignment="1">
      <alignment horizontal="center" vertical="center" wrapText="1"/>
    </xf>
    <xf numFmtId="0" fontId="12" fillId="30" borderId="7" xfId="1" applyFont="1" applyFill="1" applyBorder="1" applyAlignment="1">
      <alignment horizontal="center" vertical="center" wrapText="1"/>
    </xf>
    <xf numFmtId="0" fontId="12" fillId="30" borderId="9" xfId="1" applyFont="1" applyFill="1" applyBorder="1" applyAlignment="1">
      <alignment horizontal="center" vertical="center" wrapText="1"/>
    </xf>
    <xf numFmtId="0" fontId="12" fillId="30" borderId="10" xfId="1" applyFont="1" applyFill="1" applyBorder="1" applyAlignment="1">
      <alignment horizontal="center" vertical="center" wrapText="1"/>
    </xf>
    <xf numFmtId="0" fontId="12" fillId="30" borderId="11" xfId="1" applyFont="1" applyFill="1" applyBorder="1" applyAlignment="1">
      <alignment horizontal="center" vertical="center" wrapText="1"/>
    </xf>
    <xf numFmtId="0" fontId="12" fillId="28" borderId="92" xfId="1" applyFont="1" applyFill="1" applyBorder="1" applyAlignment="1">
      <alignment horizontal="center" vertical="center" wrapText="1"/>
    </xf>
    <xf numFmtId="0" fontId="21" fillId="28" borderId="92" xfId="1" applyFont="1" applyFill="1" applyBorder="1" applyAlignment="1">
      <alignment horizontal="center" vertical="center" wrapText="1"/>
    </xf>
    <xf numFmtId="0" fontId="21" fillId="28" borderId="25" xfId="1" applyFont="1" applyFill="1" applyBorder="1" applyAlignment="1">
      <alignment horizontal="center" vertical="center" wrapText="1"/>
    </xf>
    <xf numFmtId="0" fontId="21" fillId="28" borderId="94" xfId="1" applyFont="1" applyFill="1" applyBorder="1" applyAlignment="1">
      <alignment horizontal="center" vertical="center" wrapText="1"/>
    </xf>
    <xf numFmtId="0" fontId="21" fillId="28" borderId="107" xfId="1" applyFont="1" applyFill="1" applyBorder="1" applyAlignment="1">
      <alignment horizontal="center" vertical="center" wrapText="1"/>
    </xf>
    <xf numFmtId="0" fontId="5" fillId="9" borderId="54" xfId="1" applyFont="1" applyFill="1" applyBorder="1" applyAlignment="1">
      <alignment horizontal="center" vertical="center" wrapText="1"/>
    </xf>
    <xf numFmtId="0" fontId="5" fillId="9" borderId="56" xfId="1" applyFont="1" applyFill="1" applyBorder="1" applyAlignment="1">
      <alignment horizontal="center" vertical="center" wrapText="1"/>
    </xf>
    <xf numFmtId="0" fontId="5" fillId="9" borderId="49" xfId="1" applyFont="1" applyFill="1" applyBorder="1" applyAlignment="1">
      <alignment horizontal="center" vertical="center" wrapText="1"/>
    </xf>
    <xf numFmtId="0" fontId="5" fillId="9" borderId="25" xfId="1" applyFont="1" applyFill="1" applyBorder="1" applyAlignment="1">
      <alignment horizontal="center" vertical="center" wrapText="1"/>
    </xf>
    <xf numFmtId="0" fontId="5" fillId="9" borderId="60" xfId="1" applyFont="1" applyFill="1" applyBorder="1" applyAlignment="1">
      <alignment horizontal="center" vertical="center" wrapText="1"/>
    </xf>
    <xf numFmtId="0" fontId="5" fillId="9" borderId="59" xfId="1" applyFont="1" applyFill="1" applyBorder="1" applyAlignment="1">
      <alignment horizontal="center" vertical="center" wrapText="1"/>
    </xf>
    <xf numFmtId="0" fontId="8" fillId="0" borderId="25" xfId="0" applyFont="1" applyBorder="1" applyAlignment="1">
      <alignment horizontal="left" vertical="top" wrapText="1"/>
    </xf>
    <xf numFmtId="0" fontId="4" fillId="12" borderId="63" xfId="1" applyFont="1" applyFill="1" applyBorder="1" applyAlignment="1">
      <alignment horizontal="center" vertical="center" wrapText="1"/>
    </xf>
    <xf numFmtId="0" fontId="4" fillId="12" borderId="41" xfId="1" applyFont="1" applyFill="1" applyBorder="1" applyAlignment="1">
      <alignment horizontal="center" vertical="center" wrapText="1"/>
    </xf>
    <xf numFmtId="0" fontId="4" fillId="12" borderId="44" xfId="1" applyFont="1" applyFill="1" applyBorder="1" applyAlignment="1">
      <alignment horizontal="center" vertical="center" wrapText="1"/>
    </xf>
    <xf numFmtId="0" fontId="4" fillId="25" borderId="26" xfId="1" applyFont="1" applyFill="1" applyBorder="1" applyAlignment="1">
      <alignment horizontal="center" vertical="center" wrapText="1"/>
    </xf>
    <xf numFmtId="0" fontId="4" fillId="25" borderId="25" xfId="1" applyFont="1" applyFill="1" applyBorder="1" applyAlignment="1">
      <alignment horizontal="left" vertical="center" wrapText="1"/>
    </xf>
    <xf numFmtId="0" fontId="4" fillId="25" borderId="109" xfId="1" applyFont="1" applyFill="1" applyBorder="1" applyAlignment="1">
      <alignment horizontal="left" vertical="center" wrapText="1"/>
    </xf>
    <xf numFmtId="0" fontId="4" fillId="25" borderId="92" xfId="1" applyFont="1" applyFill="1" applyBorder="1" applyAlignment="1">
      <alignment horizontal="left" vertical="center" wrapText="1"/>
    </xf>
    <xf numFmtId="0" fontId="4" fillId="25" borderId="95" xfId="1" applyFont="1" applyFill="1" applyBorder="1" applyAlignment="1">
      <alignment horizontal="left" vertical="center" wrapText="1"/>
    </xf>
    <xf numFmtId="0" fontId="4" fillId="25" borderId="61" xfId="1" applyFont="1" applyFill="1" applyBorder="1" applyAlignment="1">
      <alignment horizontal="center" vertical="center" wrapText="1"/>
    </xf>
    <xf numFmtId="0" fontId="4" fillId="9" borderId="62" xfId="1" applyFont="1" applyFill="1" applyBorder="1" applyAlignment="1">
      <alignment horizontal="center" vertical="center" wrapText="1"/>
    </xf>
    <xf numFmtId="0" fontId="4" fillId="9" borderId="26" xfId="1" applyFont="1" applyFill="1" applyBorder="1" applyAlignment="1">
      <alignment horizontal="center" vertical="center" wrapText="1"/>
    </xf>
    <xf numFmtId="0" fontId="4" fillId="9" borderId="61" xfId="1" applyFont="1" applyFill="1" applyBorder="1" applyAlignment="1">
      <alignment horizontal="center" vertical="center" wrapText="1"/>
    </xf>
    <xf numFmtId="0" fontId="8" fillId="25" borderId="110" xfId="0" applyFont="1" applyFill="1" applyBorder="1" applyAlignment="1">
      <alignment horizontal="left" vertical="top" wrapText="1"/>
    </xf>
    <xf numFmtId="0" fontId="8" fillId="25" borderId="12" xfId="0" applyFont="1" applyFill="1" applyBorder="1" applyAlignment="1">
      <alignment horizontal="left" vertical="top" wrapText="1"/>
    </xf>
    <xf numFmtId="0" fontId="8" fillId="25" borderId="48" xfId="0" applyFont="1" applyFill="1" applyBorder="1" applyAlignment="1">
      <alignment horizontal="left" vertical="top" wrapText="1"/>
    </xf>
    <xf numFmtId="0" fontId="8" fillId="25" borderId="26" xfId="0" applyFont="1" applyFill="1" applyBorder="1" applyAlignment="1">
      <alignment horizontal="center" vertical="center" wrapText="1"/>
    </xf>
    <xf numFmtId="0" fontId="8" fillId="25" borderId="61" xfId="0" applyFont="1" applyFill="1" applyBorder="1" applyAlignment="1">
      <alignment horizontal="center" vertical="center" wrapText="1"/>
    </xf>
    <xf numFmtId="0" fontId="5" fillId="27" borderId="25" xfId="0" applyFont="1" applyFill="1" applyBorder="1" applyAlignment="1">
      <alignment horizontal="center" vertical="top" wrapText="1"/>
    </xf>
    <xf numFmtId="0" fontId="5" fillId="27" borderId="109" xfId="0" applyFont="1" applyFill="1" applyBorder="1" applyAlignment="1">
      <alignment horizontal="center" vertical="top" wrapText="1"/>
    </xf>
    <xf numFmtId="0" fontId="8" fillId="28" borderId="112" xfId="0" applyFont="1" applyFill="1" applyBorder="1" applyAlignment="1">
      <alignment horizontal="center" vertical="top" wrapText="1"/>
    </xf>
    <xf numFmtId="0" fontId="8" fillId="28" borderId="113" xfId="0" applyFont="1" applyFill="1" applyBorder="1" applyAlignment="1">
      <alignment horizontal="center" vertical="top" wrapText="1"/>
    </xf>
    <xf numFmtId="0" fontId="8" fillId="28" borderId="114" xfId="0" applyFont="1" applyFill="1" applyBorder="1" applyAlignment="1">
      <alignment horizontal="center" vertical="top" wrapText="1"/>
    </xf>
    <xf numFmtId="0" fontId="8" fillId="28" borderId="59" xfId="0" applyFont="1" applyFill="1" applyBorder="1" applyAlignment="1">
      <alignment horizontal="center" vertical="top" wrapText="1"/>
    </xf>
    <xf numFmtId="0" fontId="8" fillId="28" borderId="12" xfId="0" applyFont="1" applyFill="1" applyBorder="1" applyAlignment="1">
      <alignment horizontal="center" vertical="top" wrapText="1"/>
    </xf>
    <xf numFmtId="0" fontId="13" fillId="0" borderId="109" xfId="0" applyFont="1" applyBorder="1" applyAlignment="1">
      <alignment horizontal="left" vertical="center" wrapText="1"/>
    </xf>
    <xf numFmtId="0" fontId="13" fillId="0" borderId="110" xfId="0" applyFont="1" applyBorder="1" applyAlignment="1">
      <alignment horizontal="left" vertical="center" wrapText="1"/>
    </xf>
    <xf numFmtId="0" fontId="8" fillId="28" borderId="25" xfId="0" applyFont="1" applyFill="1" applyBorder="1" applyAlignment="1">
      <alignment horizontal="center" vertical="top" wrapText="1"/>
    </xf>
    <xf numFmtId="0" fontId="8" fillId="28" borderId="109" xfId="0" applyFont="1" applyFill="1" applyBorder="1" applyAlignment="1">
      <alignment horizontal="center" vertical="top" wrapText="1"/>
    </xf>
    <xf numFmtId="0" fontId="8" fillId="9" borderId="12" xfId="0" applyFont="1" applyFill="1" applyBorder="1" applyAlignment="1">
      <alignment horizontal="center" vertical="top" wrapText="1"/>
    </xf>
    <xf numFmtId="0" fontId="8" fillId="9" borderId="48" xfId="0" applyFont="1" applyFill="1" applyBorder="1" applyAlignment="1">
      <alignment horizontal="center" vertical="top" wrapText="1"/>
    </xf>
    <xf numFmtId="0" fontId="8" fillId="9" borderId="47" xfId="0" applyFont="1" applyFill="1" applyBorder="1" applyAlignment="1">
      <alignment horizontal="center" vertical="top" wrapText="1"/>
    </xf>
    <xf numFmtId="0" fontId="8" fillId="25" borderId="107" xfId="0" applyFont="1" applyFill="1" applyBorder="1" applyAlignment="1">
      <alignment horizontal="left" vertical="top" wrapText="1"/>
    </xf>
    <xf numFmtId="0" fontId="8" fillId="25" borderId="112" xfId="0" applyFont="1" applyFill="1" applyBorder="1" applyAlignment="1">
      <alignment horizontal="left" vertical="top" wrapText="1"/>
    </xf>
    <xf numFmtId="0" fontId="8" fillId="28" borderId="18" xfId="0" applyFont="1" applyFill="1" applyBorder="1" applyAlignment="1">
      <alignment horizontal="center" vertical="top" wrapText="1"/>
    </xf>
    <xf numFmtId="0" fontId="8" fillId="28" borderId="40" xfId="0" applyFont="1" applyFill="1" applyBorder="1" applyAlignment="1">
      <alignment horizontal="center" vertical="top" wrapText="1"/>
    </xf>
    <xf numFmtId="0" fontId="8" fillId="28" borderId="39" xfId="0" applyFont="1" applyFill="1" applyBorder="1" applyAlignment="1">
      <alignment horizontal="center" vertical="top" wrapText="1"/>
    </xf>
    <xf numFmtId="0" fontId="4" fillId="9" borderId="83" xfId="1" applyFont="1" applyFill="1" applyBorder="1" applyAlignment="1">
      <alignment horizontal="center" vertical="center" wrapText="1"/>
    </xf>
    <xf numFmtId="0" fontId="8" fillId="9" borderId="62" xfId="0" applyFont="1" applyFill="1" applyBorder="1" applyAlignment="1">
      <alignment horizontal="center" vertical="center" wrapText="1"/>
    </xf>
    <xf numFmtId="0" fontId="8" fillId="9" borderId="26" xfId="0" applyFont="1" applyFill="1" applyBorder="1" applyAlignment="1">
      <alignment horizontal="center" vertical="center" wrapText="1"/>
    </xf>
    <xf numFmtId="0" fontId="8" fillId="30" borderId="25" xfId="0" applyFont="1" applyFill="1" applyBorder="1" applyAlignment="1">
      <alignment horizontal="center" vertical="top" wrapText="1"/>
    </xf>
    <xf numFmtId="0" fontId="8" fillId="30" borderId="109" xfId="0" applyFont="1" applyFill="1" applyBorder="1" applyAlignment="1">
      <alignment horizontal="center" vertical="top" wrapText="1"/>
    </xf>
    <xf numFmtId="0" fontId="4" fillId="25" borderId="26" xfId="1" applyFont="1" applyFill="1" applyBorder="1" applyAlignment="1">
      <alignment horizontal="center" vertical="center"/>
    </xf>
    <xf numFmtId="0" fontId="4" fillId="25" borderId="61" xfId="1" applyFont="1" applyFill="1" applyBorder="1" applyAlignment="1">
      <alignment horizontal="center" vertical="center"/>
    </xf>
    <xf numFmtId="0" fontId="4" fillId="25" borderId="62" xfId="1" applyFont="1" applyFill="1" applyBorder="1" applyAlignment="1">
      <alignment horizontal="center" vertical="center" wrapText="1"/>
    </xf>
    <xf numFmtId="0" fontId="4" fillId="25" borderId="93" xfId="1" applyFont="1" applyFill="1" applyBorder="1" applyAlignment="1">
      <alignment horizontal="center" vertical="center"/>
    </xf>
    <xf numFmtId="0" fontId="8" fillId="9" borderId="57" xfId="0" applyFont="1" applyFill="1" applyBorder="1" applyAlignment="1">
      <alignment horizontal="center" vertical="top" wrapText="1"/>
    </xf>
    <xf numFmtId="0" fontId="8" fillId="9" borderId="90" xfId="0" applyFont="1" applyFill="1" applyBorder="1" applyAlignment="1">
      <alignment horizontal="center" vertical="top" wrapText="1"/>
    </xf>
    <xf numFmtId="0" fontId="8" fillId="25" borderId="18" xfId="0" applyFont="1" applyFill="1" applyBorder="1" applyAlignment="1">
      <alignment horizontal="left" vertical="top" wrapText="1"/>
    </xf>
    <xf numFmtId="0" fontId="14" fillId="9" borderId="109" xfId="0" applyFont="1" applyFill="1" applyBorder="1" applyAlignment="1">
      <alignment horizontal="center" vertical="top" wrapText="1"/>
    </xf>
    <xf numFmtId="0" fontId="38" fillId="9" borderId="110" xfId="0" applyFont="1" applyFill="1" applyBorder="1" applyAlignment="1">
      <alignment horizontal="center" vertical="top" wrapText="1"/>
    </xf>
    <xf numFmtId="0" fontId="9" fillId="3" borderId="9" xfId="1" applyFont="1" applyFill="1" applyBorder="1" applyAlignment="1">
      <alignment horizontal="left" vertical="center"/>
    </xf>
    <xf numFmtId="0" fontId="9" fillId="3" borderId="10" xfId="1" applyFont="1" applyFill="1" applyBorder="1" applyAlignment="1">
      <alignment horizontal="left" vertical="center"/>
    </xf>
    <xf numFmtId="0" fontId="9" fillId="3" borderId="68" xfId="1" applyFont="1" applyFill="1" applyBorder="1" applyAlignment="1">
      <alignment horizontal="left" vertical="center"/>
    </xf>
    <xf numFmtId="0" fontId="12" fillId="3" borderId="54" xfId="1" applyFont="1" applyFill="1" applyBorder="1" applyAlignment="1">
      <alignment horizontal="center" vertical="center" wrapText="1"/>
    </xf>
    <xf numFmtId="0" fontId="12" fillId="3" borderId="56" xfId="1" applyFont="1" applyFill="1" applyBorder="1" applyAlignment="1">
      <alignment horizontal="center" vertical="center" wrapText="1"/>
    </xf>
    <xf numFmtId="0" fontId="12" fillId="3" borderId="62" xfId="1" applyFont="1" applyFill="1" applyBorder="1" applyAlignment="1">
      <alignment horizontal="center" vertical="center" wrapText="1"/>
    </xf>
    <xf numFmtId="0" fontId="9" fillId="3" borderId="54" xfId="1" applyFont="1" applyFill="1" applyBorder="1" applyAlignment="1">
      <alignment horizontal="center" vertical="center" wrapText="1"/>
    </xf>
    <xf numFmtId="0" fontId="9" fillId="3" borderId="56" xfId="1" applyFont="1" applyFill="1" applyBorder="1" applyAlignment="1">
      <alignment horizontal="center" vertical="center" wrapText="1"/>
    </xf>
    <xf numFmtId="0" fontId="9" fillId="3" borderId="62" xfId="1" applyFont="1" applyFill="1" applyBorder="1" applyAlignment="1">
      <alignment horizontal="center" vertical="center" wrapText="1"/>
    </xf>
    <xf numFmtId="0" fontId="8" fillId="30" borderId="48" xfId="0" applyFont="1" applyFill="1" applyBorder="1" applyAlignment="1">
      <alignment horizontal="center" vertical="top" wrapText="1"/>
    </xf>
    <xf numFmtId="0" fontId="4" fillId="12" borderId="25" xfId="1" applyFont="1" applyFill="1" applyBorder="1" applyAlignment="1">
      <alignment horizontal="center" vertical="center" wrapText="1"/>
    </xf>
    <xf numFmtId="0" fontId="4" fillId="12" borderId="107" xfId="1" applyFont="1" applyFill="1" applyBorder="1" applyAlignment="1">
      <alignment horizontal="center" vertical="center" wrapText="1"/>
    </xf>
    <xf numFmtId="164" fontId="12" fillId="26" borderId="55" xfId="2" applyFont="1" applyFill="1" applyBorder="1" applyAlignment="1">
      <alignment horizontal="center" vertical="center" wrapText="1"/>
    </xf>
    <xf numFmtId="164" fontId="12" fillId="26" borderId="43" xfId="2" applyFont="1" applyFill="1" applyBorder="1" applyAlignment="1">
      <alignment horizontal="center" vertical="center" wrapText="1"/>
    </xf>
    <xf numFmtId="164" fontId="12" fillId="12" borderId="73" xfId="1" applyNumberFormat="1" applyFont="1" applyFill="1" applyBorder="1" applyAlignment="1">
      <alignment horizontal="center" vertical="center" wrapText="1"/>
    </xf>
    <xf numFmtId="0" fontId="12" fillId="12" borderId="80" xfId="1" applyFont="1" applyFill="1" applyBorder="1" applyAlignment="1">
      <alignment horizontal="center" vertical="center" wrapText="1"/>
    </xf>
    <xf numFmtId="0" fontId="5" fillId="14" borderId="63" xfId="1" applyFont="1" applyFill="1" applyBorder="1" applyAlignment="1">
      <alignment horizontal="center" vertical="center" wrapText="1"/>
    </xf>
    <xf numFmtId="0" fontId="5" fillId="14" borderId="41" xfId="1" applyFont="1" applyFill="1" applyBorder="1" applyAlignment="1">
      <alignment horizontal="center" vertical="center" wrapText="1"/>
    </xf>
    <xf numFmtId="0" fontId="5" fillId="14" borderId="44" xfId="1" applyFont="1" applyFill="1" applyBorder="1" applyAlignment="1">
      <alignment horizontal="center" vertical="center" wrapText="1"/>
    </xf>
    <xf numFmtId="0" fontId="5" fillId="14" borderId="63" xfId="1" applyFont="1" applyFill="1" applyBorder="1" applyAlignment="1">
      <alignment horizontal="center" vertical="top" wrapText="1"/>
    </xf>
    <xf numFmtId="0" fontId="5" fillId="14" borderId="41" xfId="1" applyFont="1" applyFill="1" applyBorder="1" applyAlignment="1">
      <alignment horizontal="center" vertical="top" wrapText="1"/>
    </xf>
    <xf numFmtId="0" fontId="5" fillId="14" borderId="44" xfId="1" applyFont="1" applyFill="1" applyBorder="1" applyAlignment="1">
      <alignment horizontal="center" vertical="top" wrapText="1"/>
    </xf>
    <xf numFmtId="164" fontId="12" fillId="26" borderId="46" xfId="2" applyFont="1" applyFill="1" applyBorder="1" applyAlignment="1">
      <alignment horizontal="center" vertical="center" wrapText="1"/>
    </xf>
    <xf numFmtId="164" fontId="12" fillId="11" borderId="73" xfId="1" applyNumberFormat="1" applyFont="1" applyFill="1" applyBorder="1" applyAlignment="1">
      <alignment horizontal="center" vertical="center" wrapText="1"/>
    </xf>
    <xf numFmtId="0" fontId="12" fillId="11" borderId="80" xfId="1" applyFont="1" applyFill="1" applyBorder="1" applyAlignment="1">
      <alignment horizontal="center" vertical="center" wrapText="1"/>
    </xf>
    <xf numFmtId="0" fontId="12" fillId="11" borderId="81" xfId="1" applyFont="1" applyFill="1" applyBorder="1" applyAlignment="1">
      <alignment horizontal="center" vertical="center" wrapText="1"/>
    </xf>
    <xf numFmtId="0" fontId="5" fillId="15" borderId="63" xfId="1" applyFont="1" applyFill="1" applyBorder="1" applyAlignment="1">
      <alignment horizontal="center" vertical="top" wrapText="1"/>
    </xf>
    <xf numFmtId="0" fontId="5" fillId="15" borderId="41" xfId="1" applyFont="1" applyFill="1" applyBorder="1" applyAlignment="1">
      <alignment horizontal="center" vertical="top" wrapText="1"/>
    </xf>
    <xf numFmtId="0" fontId="10" fillId="12" borderId="56" xfId="1" applyFont="1" applyFill="1" applyBorder="1" applyAlignment="1">
      <alignment horizontal="center" vertical="center" wrapText="1"/>
    </xf>
    <xf numFmtId="0" fontId="10" fillId="12" borderId="25" xfId="1" applyFont="1" applyFill="1" applyBorder="1" applyAlignment="1">
      <alignment horizontal="center" vertical="center" wrapText="1"/>
    </xf>
    <xf numFmtId="0" fontId="10" fillId="12" borderId="59" xfId="1" applyFont="1" applyFill="1" applyBorder="1" applyAlignment="1">
      <alignment horizontal="center" vertical="center" wrapText="1"/>
    </xf>
    <xf numFmtId="0" fontId="12" fillId="11" borderId="55" xfId="1" applyFont="1" applyFill="1" applyBorder="1" applyAlignment="1">
      <alignment horizontal="center" vertical="center" wrapText="1"/>
    </xf>
    <xf numFmtId="0" fontId="12" fillId="11" borderId="43" xfId="1" applyFont="1" applyFill="1" applyBorder="1" applyAlignment="1">
      <alignment horizontal="center" vertical="center" wrapText="1"/>
    </xf>
    <xf numFmtId="0" fontId="10" fillId="32" borderId="56" xfId="1" applyFont="1" applyFill="1" applyBorder="1" applyAlignment="1">
      <alignment horizontal="center" vertical="center" wrapText="1"/>
    </xf>
    <xf numFmtId="0" fontId="10" fillId="32" borderId="25" xfId="1" applyFont="1" applyFill="1" applyBorder="1" applyAlignment="1">
      <alignment horizontal="center" vertical="center" wrapText="1"/>
    </xf>
    <xf numFmtId="0" fontId="10" fillId="32" borderId="59" xfId="1" applyFont="1" applyFill="1" applyBorder="1" applyAlignment="1">
      <alignment horizontal="center" vertical="center" wrapText="1"/>
    </xf>
    <xf numFmtId="0" fontId="10" fillId="32" borderId="107" xfId="1" applyFont="1" applyFill="1" applyBorder="1" applyAlignment="1">
      <alignment horizontal="center" vertical="center" wrapText="1"/>
    </xf>
    <xf numFmtId="0" fontId="5" fillId="11" borderId="63" xfId="1" applyFont="1" applyFill="1" applyBorder="1" applyAlignment="1">
      <alignment horizontal="center" vertical="center" wrapText="1"/>
    </xf>
    <xf numFmtId="0" fontId="5" fillId="11" borderId="41" xfId="1" applyFont="1" applyFill="1" applyBorder="1" applyAlignment="1">
      <alignment horizontal="center" vertical="center" wrapText="1"/>
    </xf>
    <xf numFmtId="0" fontId="5" fillId="11" borderId="44" xfId="1" applyFont="1" applyFill="1" applyBorder="1" applyAlignment="1">
      <alignment horizontal="center" vertical="center" wrapText="1"/>
    </xf>
    <xf numFmtId="0" fontId="4" fillId="12" borderId="54" xfId="1" applyFont="1" applyFill="1" applyBorder="1" applyAlignment="1">
      <alignment horizontal="center" vertical="center" wrapText="1"/>
    </xf>
    <xf numFmtId="0" fontId="4" fillId="12" borderId="49" xfId="1" applyFont="1" applyFill="1" applyBorder="1" applyAlignment="1">
      <alignment horizontal="center" vertical="center" wrapText="1"/>
    </xf>
    <xf numFmtId="0" fontId="4" fillId="12" borderId="60" xfId="1" applyFont="1" applyFill="1" applyBorder="1" applyAlignment="1">
      <alignment horizontal="center" vertical="center" wrapText="1"/>
    </xf>
    <xf numFmtId="0" fontId="5" fillId="15" borderId="55" xfId="1" applyFont="1" applyFill="1" applyBorder="1" applyAlignment="1">
      <alignment horizontal="center" vertical="top" wrapText="1"/>
    </xf>
    <xf numFmtId="0" fontId="5" fillId="15" borderId="43" xfId="1" applyFont="1" applyFill="1" applyBorder="1" applyAlignment="1">
      <alignment horizontal="center" vertical="top" wrapText="1"/>
    </xf>
    <xf numFmtId="0" fontId="5" fillId="15" borderId="46" xfId="1" applyFont="1" applyFill="1" applyBorder="1" applyAlignment="1">
      <alignment horizontal="center" vertical="top" wrapText="1"/>
    </xf>
    <xf numFmtId="0" fontId="5" fillId="15" borderId="55" xfId="1" applyFont="1" applyFill="1" applyBorder="1" applyAlignment="1">
      <alignment horizontal="center" vertical="center" wrapText="1"/>
    </xf>
    <xf numFmtId="0" fontId="5" fillId="15" borderId="43" xfId="1" applyFont="1" applyFill="1" applyBorder="1" applyAlignment="1">
      <alignment horizontal="center" vertical="center" wrapText="1"/>
    </xf>
    <xf numFmtId="0" fontId="5" fillId="15" borderId="11" xfId="1" applyFont="1" applyFill="1" applyBorder="1" applyAlignment="1">
      <alignment horizontal="center" vertical="center" wrapText="1"/>
    </xf>
    <xf numFmtId="0" fontId="34" fillId="24" borderId="64" xfId="1" applyFont="1" applyFill="1" applyBorder="1" applyAlignment="1">
      <alignment horizontal="center" wrapText="1"/>
    </xf>
    <xf numFmtId="0" fontId="34" fillId="24" borderId="69" xfId="1" applyFont="1" applyFill="1" applyBorder="1" applyAlignment="1">
      <alignment horizontal="center" wrapText="1"/>
    </xf>
    <xf numFmtId="0" fontId="34" fillId="24" borderId="103" xfId="1" applyFont="1" applyFill="1" applyBorder="1" applyAlignment="1">
      <alignment horizontal="center" wrapText="1"/>
    </xf>
    <xf numFmtId="0" fontId="8" fillId="9" borderId="59" xfId="0" applyFont="1" applyFill="1" applyBorder="1" applyAlignment="1">
      <alignment horizontal="center" vertical="top" wrapText="1"/>
    </xf>
    <xf numFmtId="0" fontId="8" fillId="0" borderId="70" xfId="0" applyFont="1" applyBorder="1" applyAlignment="1">
      <alignment horizontal="left" vertical="top" wrapText="1"/>
    </xf>
    <xf numFmtId="0" fontId="8" fillId="0" borderId="56" xfId="0" applyFont="1" applyBorder="1" applyAlignment="1">
      <alignment horizontal="left" vertical="top" wrapText="1"/>
    </xf>
    <xf numFmtId="0" fontId="8" fillId="0" borderId="57" xfId="0" applyFont="1" applyBorder="1" applyAlignment="1">
      <alignment horizontal="left" vertical="top" wrapText="1"/>
    </xf>
    <xf numFmtId="0" fontId="8" fillId="0" borderId="0" xfId="0" applyFont="1" applyAlignment="1">
      <alignment horizontal="left" vertical="top" wrapText="1"/>
    </xf>
    <xf numFmtId="0" fontId="8" fillId="0" borderId="111" xfId="0" applyFont="1" applyBorder="1" applyAlignment="1">
      <alignment horizontal="left" vertical="top" wrapText="1"/>
    </xf>
    <xf numFmtId="0" fontId="8" fillId="0" borderId="109" xfId="0" applyFont="1" applyBorder="1" applyAlignment="1">
      <alignment horizontal="left" vertical="top" wrapText="1"/>
    </xf>
    <xf numFmtId="0" fontId="8" fillId="29" borderId="111" xfId="0" applyFont="1" applyFill="1" applyBorder="1" applyAlignment="1">
      <alignment horizontal="center" vertical="top" wrapText="1"/>
    </xf>
    <xf numFmtId="0" fontId="8" fillId="29" borderId="25" xfId="0" applyFont="1" applyFill="1" applyBorder="1" applyAlignment="1">
      <alignment horizontal="center" vertical="top" wrapText="1"/>
    </xf>
    <xf numFmtId="0" fontId="8" fillId="29" borderId="109" xfId="0" applyFont="1" applyFill="1" applyBorder="1" applyAlignment="1">
      <alignment horizontal="center" vertical="top" wrapText="1"/>
    </xf>
    <xf numFmtId="0" fontId="8" fillId="29" borderId="47" xfId="0" applyFont="1" applyFill="1" applyBorder="1" applyAlignment="1">
      <alignment horizontal="center" vertical="top" wrapText="1"/>
    </xf>
    <xf numFmtId="0" fontId="8" fillId="29" borderId="59" xfId="0" applyFont="1" applyFill="1" applyBorder="1" applyAlignment="1">
      <alignment horizontal="center" vertical="top" wrapText="1"/>
    </xf>
    <xf numFmtId="0" fontId="8" fillId="29" borderId="12" xfId="0" applyFont="1" applyFill="1" applyBorder="1" applyAlignment="1">
      <alignment horizontal="center" vertical="top" wrapText="1"/>
    </xf>
    <xf numFmtId="0" fontId="12" fillId="11" borderId="46" xfId="1" applyFont="1" applyFill="1" applyBorder="1" applyAlignment="1">
      <alignment horizontal="center" vertical="center" wrapText="1"/>
    </xf>
    <xf numFmtId="0" fontId="34" fillId="24" borderId="64" xfId="1" applyFont="1" applyFill="1" applyBorder="1" applyAlignment="1">
      <alignment horizontal="center"/>
    </xf>
    <xf numFmtId="0" fontId="34" fillId="24" borderId="69" xfId="1" applyFont="1" applyFill="1" applyBorder="1" applyAlignment="1">
      <alignment horizontal="center"/>
    </xf>
    <xf numFmtId="0" fontId="34" fillId="24" borderId="103" xfId="1" applyFont="1" applyFill="1" applyBorder="1" applyAlignment="1">
      <alignment horizontal="center"/>
    </xf>
    <xf numFmtId="0" fontId="8" fillId="0" borderId="110" xfId="0" applyFont="1" applyBorder="1" applyAlignment="1">
      <alignment horizontal="left" vertical="top" wrapText="1"/>
    </xf>
    <xf numFmtId="0" fontId="11" fillId="6" borderId="64" xfId="1" applyFont="1" applyFill="1" applyBorder="1" applyAlignment="1">
      <alignment horizontal="left" vertical="center" wrapText="1"/>
    </xf>
    <xf numFmtId="0" fontId="11" fillId="6" borderId="69" xfId="1" applyFont="1" applyFill="1" applyBorder="1" applyAlignment="1">
      <alignment horizontal="left" vertical="center" wrapText="1"/>
    </xf>
    <xf numFmtId="0" fontId="18" fillId="19" borderId="14" xfId="1" applyFont="1" applyFill="1" applyBorder="1" applyAlignment="1">
      <alignment horizontal="center" vertical="center"/>
    </xf>
    <xf numFmtId="0" fontId="18" fillId="19" borderId="15" xfId="1" applyFont="1" applyFill="1" applyBorder="1" applyAlignment="1">
      <alignment horizontal="center" vertical="center"/>
    </xf>
    <xf numFmtId="0" fontId="18" fillId="19" borderId="16" xfId="1" applyFont="1" applyFill="1" applyBorder="1" applyAlignment="1">
      <alignment horizontal="center" vertical="center"/>
    </xf>
    <xf numFmtId="0" fontId="10" fillId="32" borderId="4" xfId="1" applyFont="1" applyFill="1" applyBorder="1" applyAlignment="1">
      <alignment horizontal="center" vertical="center" wrapText="1"/>
    </xf>
    <xf numFmtId="0" fontId="10" fillId="32" borderId="42" xfId="1" applyFont="1" applyFill="1" applyBorder="1" applyAlignment="1">
      <alignment horizontal="center" vertical="center" wrapText="1"/>
    </xf>
    <xf numFmtId="0" fontId="10" fillId="32" borderId="45" xfId="1" applyFont="1" applyFill="1" applyBorder="1" applyAlignment="1">
      <alignment horizontal="center" vertical="center" wrapText="1"/>
    </xf>
    <xf numFmtId="164" fontId="12" fillId="12" borderId="4" xfId="1" applyNumberFormat="1" applyFont="1" applyFill="1" applyBorder="1" applyAlignment="1">
      <alignment horizontal="center" vertical="center" wrapText="1"/>
    </xf>
    <xf numFmtId="0" fontId="12" fillId="12" borderId="42" xfId="1" applyFont="1" applyFill="1" applyBorder="1" applyAlignment="1">
      <alignment horizontal="center" vertical="center" wrapText="1"/>
    </xf>
    <xf numFmtId="0" fontId="12" fillId="12" borderId="45" xfId="1" applyFont="1" applyFill="1" applyBorder="1" applyAlignment="1">
      <alignment horizontal="center" vertical="center" wrapText="1"/>
    </xf>
    <xf numFmtId="0" fontId="39" fillId="0" borderId="49" xfId="1" applyFont="1" applyBorder="1" applyAlignment="1">
      <alignment horizontal="left" vertical="center" wrapText="1"/>
    </xf>
    <xf numFmtId="0" fontId="39" fillId="0" borderId="25" xfId="1" applyFont="1" applyBorder="1" applyAlignment="1">
      <alignment horizontal="left" vertical="center" wrapText="1"/>
    </xf>
    <xf numFmtId="0" fontId="9" fillId="9" borderId="112" xfId="1" applyFont="1" applyFill="1" applyBorder="1" applyAlignment="1">
      <alignment horizontal="left" vertical="center" wrapText="1"/>
    </xf>
    <xf numFmtId="0" fontId="9" fillId="9" borderId="113" xfId="1" applyFont="1" applyFill="1" applyBorder="1" applyAlignment="1">
      <alignment horizontal="left" vertical="center" wrapText="1"/>
    </xf>
    <xf numFmtId="0" fontId="9" fillId="9" borderId="114" xfId="1" applyFont="1" applyFill="1" applyBorder="1" applyAlignment="1">
      <alignment horizontal="left" vertical="center" wrapText="1"/>
    </xf>
    <xf numFmtId="0" fontId="9" fillId="3" borderId="36" xfId="1" applyFont="1" applyFill="1" applyBorder="1" applyAlignment="1">
      <alignment horizontal="center" vertical="center" wrapText="1"/>
    </xf>
    <xf numFmtId="0" fontId="9" fillId="3" borderId="52" xfId="1" applyFont="1" applyFill="1" applyBorder="1" applyAlignment="1">
      <alignment horizontal="center" vertical="center" wrapText="1"/>
    </xf>
    <xf numFmtId="0" fontId="9" fillId="3" borderId="37" xfId="1" applyFont="1" applyFill="1" applyBorder="1" applyAlignment="1">
      <alignment horizontal="center" vertical="center" wrapText="1"/>
    </xf>
    <xf numFmtId="0" fontId="12" fillId="3" borderId="18" xfId="1" applyFont="1" applyFill="1" applyBorder="1" applyAlignment="1">
      <alignment horizontal="center" vertical="center" wrapText="1"/>
    </xf>
    <xf numFmtId="0" fontId="12" fillId="3" borderId="40" xfId="1" applyFont="1" applyFill="1" applyBorder="1" applyAlignment="1">
      <alignment horizontal="center" vertical="center" wrapText="1"/>
    </xf>
    <xf numFmtId="0" fontId="12" fillId="3" borderId="39" xfId="1" applyFont="1" applyFill="1" applyBorder="1" applyAlignment="1">
      <alignment horizontal="center" vertical="center" wrapText="1"/>
    </xf>
    <xf numFmtId="0" fontId="8" fillId="28" borderId="95" xfId="0" applyFont="1" applyFill="1" applyBorder="1" applyAlignment="1">
      <alignment horizontal="center" vertical="top" wrapText="1"/>
    </xf>
    <xf numFmtId="0" fontId="8" fillId="28" borderId="96" xfId="0" applyFont="1" applyFill="1" applyBorder="1" applyAlignment="1">
      <alignment horizontal="center" vertical="top" wrapText="1"/>
    </xf>
    <xf numFmtId="0" fontId="14" fillId="9" borderId="110" xfId="0" applyFont="1" applyFill="1" applyBorder="1" applyAlignment="1">
      <alignment horizontal="center" vertical="top" wrapText="1"/>
    </xf>
    <xf numFmtId="0" fontId="8" fillId="25" borderId="95" xfId="0" applyFont="1" applyFill="1" applyBorder="1" applyAlignment="1">
      <alignment horizontal="left" vertical="top" wrapText="1"/>
    </xf>
    <xf numFmtId="0" fontId="8" fillId="25" borderId="96" xfId="0" applyFont="1" applyFill="1" applyBorder="1" applyAlignment="1">
      <alignment horizontal="left" vertical="top" wrapText="1"/>
    </xf>
    <xf numFmtId="0" fontId="9" fillId="3" borderId="42" xfId="1" applyFont="1" applyFill="1" applyBorder="1" applyAlignment="1">
      <alignment horizontal="center" vertical="center" wrapText="1"/>
    </xf>
    <xf numFmtId="0" fontId="9" fillId="3" borderId="0" xfId="1" applyFont="1" applyFill="1" applyAlignment="1">
      <alignment horizontal="center" vertical="center" wrapText="1"/>
    </xf>
    <xf numFmtId="0" fontId="9" fillId="3" borderId="7" xfId="1" applyFont="1" applyFill="1" applyBorder="1" applyAlignment="1">
      <alignment horizontal="center" vertical="center" wrapText="1"/>
    </xf>
    <xf numFmtId="0" fontId="8" fillId="33" borderId="56" xfId="0" applyFont="1" applyFill="1" applyBorder="1" applyAlignment="1">
      <alignment horizontal="left" vertical="top" wrapText="1"/>
    </xf>
    <xf numFmtId="0" fontId="9" fillId="3" borderId="53" xfId="1" applyFont="1" applyFill="1" applyBorder="1" applyAlignment="1">
      <alignment horizontal="center" vertical="center" wrapText="1"/>
    </xf>
    <xf numFmtId="0" fontId="10" fillId="12" borderId="107" xfId="1" applyFont="1" applyFill="1" applyBorder="1" applyAlignment="1">
      <alignment horizontal="center" vertical="center" wrapText="1"/>
    </xf>
    <xf numFmtId="0" fontId="8" fillId="10" borderId="2" xfId="0" applyFont="1" applyFill="1" applyBorder="1" applyAlignment="1">
      <alignment horizontal="left" vertical="top" wrapText="1"/>
    </xf>
    <xf numFmtId="0" fontId="8" fillId="10" borderId="0" xfId="0" applyFont="1" applyFill="1" applyAlignment="1">
      <alignment horizontal="left" vertical="top" wrapText="1"/>
    </xf>
    <xf numFmtId="0" fontId="8" fillId="10" borderId="10" xfId="0" applyFont="1" applyFill="1" applyBorder="1" applyAlignment="1">
      <alignment horizontal="left" vertical="top" wrapText="1"/>
    </xf>
    <xf numFmtId="0" fontId="8" fillId="10" borderId="56" xfId="0" applyFont="1" applyFill="1" applyBorder="1" applyAlignment="1">
      <alignment horizontal="center" vertical="top" wrapText="1"/>
    </xf>
    <xf numFmtId="0" fontId="8" fillId="10" borderId="25" xfId="0" applyFont="1" applyFill="1" applyBorder="1" applyAlignment="1">
      <alignment horizontal="center" vertical="top" wrapText="1"/>
    </xf>
    <xf numFmtId="0" fontId="8" fillId="10" borderId="59" xfId="0" applyFont="1" applyFill="1" applyBorder="1" applyAlignment="1">
      <alignment horizontal="center" vertical="top" wrapText="1"/>
    </xf>
    <xf numFmtId="0" fontId="39" fillId="0" borderId="60" xfId="1" applyFont="1" applyBorder="1" applyAlignment="1">
      <alignment horizontal="left" vertical="center" wrapText="1"/>
    </xf>
    <xf numFmtId="0" fontId="39" fillId="0" borderId="59" xfId="1" applyFont="1" applyBorder="1" applyAlignment="1">
      <alignment horizontal="left" vertical="center" wrapText="1"/>
    </xf>
    <xf numFmtId="0" fontId="4" fillId="0" borderId="0" xfId="1" applyFont="1" applyAlignment="1">
      <alignment horizontal="center" vertical="center" wrapText="1"/>
    </xf>
    <xf numFmtId="0" fontId="9" fillId="3" borderId="25" xfId="1" applyFont="1" applyFill="1" applyBorder="1" applyAlignment="1">
      <alignment horizontal="center" vertical="center" wrapText="1"/>
    </xf>
    <xf numFmtId="0" fontId="9" fillId="3" borderId="18" xfId="1" applyFont="1" applyFill="1" applyBorder="1" applyAlignment="1">
      <alignment horizontal="center" vertical="center" wrapText="1"/>
    </xf>
    <xf numFmtId="0" fontId="9" fillId="3" borderId="26" xfId="1" applyFont="1" applyFill="1" applyBorder="1" applyAlignment="1">
      <alignment horizontal="center" vertical="center" wrapText="1"/>
    </xf>
    <xf numFmtId="0" fontId="4" fillId="25" borderId="107" xfId="1" applyFont="1" applyFill="1" applyBorder="1" applyAlignment="1">
      <alignment horizontal="left" vertical="center" wrapText="1"/>
    </xf>
    <xf numFmtId="0" fontId="10" fillId="31" borderId="56" xfId="1" applyFont="1" applyFill="1" applyBorder="1" applyAlignment="1">
      <alignment horizontal="center" vertical="center" wrapText="1"/>
    </xf>
    <xf numFmtId="0" fontId="10" fillId="31" borderId="25" xfId="1" applyFont="1" applyFill="1" applyBorder="1" applyAlignment="1">
      <alignment horizontal="center" vertical="center" wrapText="1"/>
    </xf>
    <xf numFmtId="0" fontId="10" fillId="31" borderId="59" xfId="1" applyFont="1" applyFill="1" applyBorder="1" applyAlignment="1">
      <alignment horizontal="center" vertical="center" wrapText="1"/>
    </xf>
    <xf numFmtId="0" fontId="13" fillId="0" borderId="92" xfId="0" applyFont="1" applyBorder="1" applyAlignment="1">
      <alignment horizontal="left" vertical="center" wrapText="1"/>
    </xf>
    <xf numFmtId="0" fontId="13" fillId="0" borderId="56" xfId="0" applyFont="1" applyBorder="1" applyAlignment="1">
      <alignment horizontal="left" vertical="center" wrapText="1"/>
    </xf>
    <xf numFmtId="0" fontId="13" fillId="0" borderId="57" xfId="0" applyFont="1" applyBorder="1" applyAlignment="1">
      <alignment horizontal="left" vertical="center" wrapText="1"/>
    </xf>
    <xf numFmtId="0" fontId="8" fillId="28" borderId="56" xfId="0" applyFont="1" applyFill="1" applyBorder="1" applyAlignment="1">
      <alignment horizontal="center" vertical="top" wrapText="1"/>
    </xf>
    <xf numFmtId="0" fontId="8" fillId="28" borderId="57" xfId="0" applyFont="1" applyFill="1" applyBorder="1" applyAlignment="1">
      <alignment horizontal="center" vertical="top" wrapText="1"/>
    </xf>
    <xf numFmtId="0" fontId="13" fillId="0" borderId="59" xfId="0" applyFont="1" applyBorder="1" applyAlignment="1">
      <alignment horizontal="left" vertical="center" wrapText="1"/>
    </xf>
    <xf numFmtId="0" fontId="42" fillId="7" borderId="50" xfId="0" applyFont="1" applyFill="1" applyBorder="1" applyAlignment="1">
      <alignment horizontal="left" vertical="center"/>
    </xf>
    <xf numFmtId="0" fontId="42" fillId="7" borderId="40" xfId="0" applyFont="1" applyFill="1" applyBorder="1" applyAlignment="1">
      <alignment horizontal="left" vertical="center"/>
    </xf>
    <xf numFmtId="0" fontId="42" fillId="7" borderId="19" xfId="0" applyFont="1" applyFill="1" applyBorder="1" applyAlignment="1">
      <alignment horizontal="left" vertical="center"/>
    </xf>
    <xf numFmtId="0" fontId="9" fillId="3" borderId="49" xfId="1" applyFont="1" applyFill="1" applyBorder="1" applyAlignment="1">
      <alignment horizontal="left" vertical="center"/>
    </xf>
    <xf numFmtId="0" fontId="9" fillId="3" borderId="25" xfId="1" applyFont="1" applyFill="1" applyBorder="1" applyAlignment="1">
      <alignment horizontal="left" vertical="center"/>
    </xf>
    <xf numFmtId="0" fontId="9" fillId="3" borderId="26" xfId="1" applyFont="1" applyFill="1" applyBorder="1" applyAlignment="1">
      <alignment horizontal="left" vertical="center"/>
    </xf>
    <xf numFmtId="0" fontId="39" fillId="0" borderId="26" xfId="1" applyFont="1" applyBorder="1" applyAlignment="1">
      <alignment horizontal="left" vertical="center" wrapText="1"/>
    </xf>
    <xf numFmtId="0" fontId="11" fillId="0" borderId="0" xfId="1" applyFont="1" applyAlignment="1">
      <alignment horizontal="center" vertical="center" wrapText="1"/>
    </xf>
    <xf numFmtId="0" fontId="39" fillId="0" borderId="50" xfId="1" applyFont="1" applyBorder="1" applyAlignment="1">
      <alignment horizontal="left" vertical="center" wrapText="1"/>
    </xf>
    <xf numFmtId="0" fontId="39" fillId="0" borderId="40" xfId="1" applyFont="1" applyBorder="1" applyAlignment="1">
      <alignment horizontal="left" vertical="center" wrapText="1"/>
    </xf>
    <xf numFmtId="0" fontId="39" fillId="0" borderId="19" xfId="1" applyFont="1" applyBorder="1" applyAlignment="1">
      <alignment horizontal="left" vertical="center" wrapText="1"/>
    </xf>
    <xf numFmtId="0" fontId="9" fillId="3" borderId="14" xfId="1" applyFont="1" applyFill="1" applyBorder="1" applyAlignment="1">
      <alignment horizontal="left" vertical="center"/>
    </xf>
    <xf numFmtId="0" fontId="9" fillId="3" borderId="15" xfId="1" applyFont="1" applyFill="1" applyBorder="1" applyAlignment="1">
      <alignment horizontal="left" vertical="center"/>
    </xf>
    <xf numFmtId="0" fontId="9" fillId="3" borderId="16" xfId="1" applyFont="1" applyFill="1" applyBorder="1" applyAlignment="1">
      <alignment horizontal="left" vertical="center"/>
    </xf>
    <xf numFmtId="0" fontId="39" fillId="0" borderId="49"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7" borderId="49" xfId="0" applyFont="1" applyFill="1" applyBorder="1" applyAlignment="1">
      <alignment vertical="center" wrapText="1"/>
    </xf>
    <xf numFmtId="0" fontId="39" fillId="7" borderId="25" xfId="0" applyFont="1" applyFill="1" applyBorder="1" applyAlignment="1">
      <alignment vertical="center" wrapText="1"/>
    </xf>
    <xf numFmtId="0" fontId="39" fillId="7" borderId="26" xfId="0" applyFont="1" applyFill="1" applyBorder="1" applyAlignment="1">
      <alignment vertical="center" wrapText="1"/>
    </xf>
    <xf numFmtId="0" fontId="39" fillId="0" borderId="40" xfId="1" applyFont="1" applyBorder="1" applyAlignment="1">
      <alignment vertical="center" wrapText="1"/>
    </xf>
    <xf numFmtId="0" fontId="39" fillId="0" borderId="19" xfId="1" applyFont="1" applyBorder="1" applyAlignment="1">
      <alignment vertical="center" wrapText="1"/>
    </xf>
    <xf numFmtId="0" fontId="39" fillId="0" borderId="49" xfId="1" applyFont="1" applyBorder="1" applyAlignment="1">
      <alignment horizontal="left" vertical="center"/>
    </xf>
    <xf numFmtId="0" fontId="39" fillId="0" borderId="25" xfId="1" applyFont="1" applyBorder="1" applyAlignment="1">
      <alignment horizontal="left" vertical="center"/>
    </xf>
    <xf numFmtId="0" fontId="39" fillId="0" borderId="26" xfId="1" applyFont="1" applyBorder="1" applyAlignment="1">
      <alignment horizontal="left" vertical="center"/>
    </xf>
    <xf numFmtId="0" fontId="9" fillId="3" borderId="50" xfId="1" applyFont="1" applyFill="1" applyBorder="1" applyAlignment="1">
      <alignment horizontal="left" vertical="center" wrapText="1"/>
    </xf>
    <xf numFmtId="0" fontId="9" fillId="3" borderId="40" xfId="1" applyFont="1" applyFill="1" applyBorder="1" applyAlignment="1">
      <alignment horizontal="left" vertical="center" wrapText="1"/>
    </xf>
    <xf numFmtId="0" fontId="9" fillId="3" borderId="19" xfId="1" applyFont="1" applyFill="1" applyBorder="1" applyAlignment="1">
      <alignment horizontal="left" vertical="center" wrapText="1"/>
    </xf>
    <xf numFmtId="0" fontId="12" fillId="12" borderId="81" xfId="1" applyFont="1" applyFill="1" applyBorder="1" applyAlignment="1">
      <alignment horizontal="center" vertical="center" wrapText="1"/>
    </xf>
    <xf numFmtId="0" fontId="9" fillId="24" borderId="109" xfId="1" applyFont="1" applyFill="1" applyBorder="1" applyAlignment="1">
      <alignment horizontal="center" vertical="center" wrapText="1"/>
    </xf>
    <xf numFmtId="0" fontId="4" fillId="9" borderId="25" xfId="1" applyFont="1" applyFill="1" applyBorder="1" applyAlignment="1">
      <alignment horizontal="left" vertical="center" wrapText="1"/>
    </xf>
    <xf numFmtId="0" fontId="4" fillId="9" borderId="109" xfId="1" applyFont="1" applyFill="1" applyBorder="1" applyAlignment="1">
      <alignment horizontal="left" vertical="center" wrapText="1"/>
    </xf>
    <xf numFmtId="0" fontId="8" fillId="29" borderId="110" xfId="0" applyFont="1" applyFill="1" applyBorder="1" applyAlignment="1">
      <alignment horizontal="center" vertical="top" wrapText="1"/>
    </xf>
    <xf numFmtId="0" fontId="12" fillId="9" borderId="54" xfId="1" applyFont="1" applyFill="1" applyBorder="1" applyAlignment="1">
      <alignment horizontal="center" vertical="center" wrapText="1"/>
    </xf>
    <xf numFmtId="0" fontId="12" fillId="9" borderId="56" xfId="1" applyFont="1" applyFill="1" applyBorder="1" applyAlignment="1">
      <alignment horizontal="center" vertical="center" wrapText="1"/>
    </xf>
    <xf numFmtId="0" fontId="12" fillId="9" borderId="49" xfId="1" applyFont="1" applyFill="1" applyBorder="1" applyAlignment="1">
      <alignment horizontal="center" vertical="center" wrapText="1"/>
    </xf>
    <xf numFmtId="0" fontId="12" fillId="9" borderId="25" xfId="1" applyFont="1" applyFill="1" applyBorder="1" applyAlignment="1">
      <alignment horizontal="center" vertical="center" wrapText="1"/>
    </xf>
    <xf numFmtId="0" fontId="12" fillId="9" borderId="60" xfId="1" applyFont="1" applyFill="1" applyBorder="1" applyAlignment="1">
      <alignment horizontal="center" vertical="center" wrapText="1"/>
    </xf>
    <xf numFmtId="0" fontId="12" fillId="9" borderId="59" xfId="1" applyFont="1" applyFill="1" applyBorder="1" applyAlignment="1">
      <alignment horizontal="center" vertical="center" wrapText="1"/>
    </xf>
    <xf numFmtId="0" fontId="12" fillId="29" borderId="54" xfId="1" applyFont="1" applyFill="1" applyBorder="1" applyAlignment="1">
      <alignment horizontal="center" vertical="center" wrapText="1"/>
    </xf>
    <xf numFmtId="0" fontId="12" fillId="29" borderId="56" xfId="1" applyFont="1" applyFill="1" applyBorder="1" applyAlignment="1">
      <alignment horizontal="center" vertical="center" wrapText="1"/>
    </xf>
    <xf numFmtId="0" fontId="12" fillId="29" borderId="49" xfId="1" applyFont="1" applyFill="1" applyBorder="1" applyAlignment="1">
      <alignment horizontal="center" vertical="center" wrapText="1"/>
    </xf>
    <xf numFmtId="0" fontId="12" fillId="29" borderId="25" xfId="1" applyFont="1" applyFill="1" applyBorder="1" applyAlignment="1">
      <alignment horizontal="center" vertical="center" wrapText="1"/>
    </xf>
    <xf numFmtId="0" fontId="12" fillId="29" borderId="60" xfId="1" applyFont="1" applyFill="1" applyBorder="1" applyAlignment="1">
      <alignment horizontal="center" vertical="center" wrapText="1"/>
    </xf>
    <xf numFmtId="0" fontId="12" fillId="29" borderId="59" xfId="1" applyFont="1" applyFill="1" applyBorder="1" applyAlignment="1">
      <alignment horizontal="center" vertical="center" wrapText="1"/>
    </xf>
    <xf numFmtId="0" fontId="9" fillId="3" borderId="60" xfId="1" applyFont="1" applyFill="1" applyBorder="1" applyAlignment="1">
      <alignment horizontal="center" vertical="center" wrapText="1"/>
    </xf>
    <xf numFmtId="0" fontId="14" fillId="5" borderId="18" xfId="1" applyFont="1" applyFill="1" applyBorder="1" applyAlignment="1">
      <alignment horizontal="center" vertical="center" wrapText="1"/>
    </xf>
    <xf numFmtId="0" fontId="14" fillId="5" borderId="40" xfId="1" applyFont="1" applyFill="1" applyBorder="1" applyAlignment="1">
      <alignment horizontal="center" vertical="center" wrapText="1"/>
    </xf>
    <xf numFmtId="0" fontId="14" fillId="5" borderId="39" xfId="1" applyFont="1" applyFill="1" applyBorder="1" applyAlignment="1">
      <alignment horizontal="center" vertical="center" wrapText="1"/>
    </xf>
    <xf numFmtId="0" fontId="8" fillId="30" borderId="90" xfId="0" applyFont="1" applyFill="1" applyBorder="1" applyAlignment="1">
      <alignment horizontal="center" vertical="top" wrapText="1"/>
    </xf>
    <xf numFmtId="0" fontId="9" fillId="3" borderId="57" xfId="1" applyFont="1" applyFill="1" applyBorder="1" applyAlignment="1">
      <alignment horizontal="center" vertical="center" wrapText="1"/>
    </xf>
    <xf numFmtId="0" fontId="9" fillId="3" borderId="12" xfId="1" applyFont="1" applyFill="1" applyBorder="1" applyAlignment="1">
      <alignment horizontal="center" vertical="center" wrapText="1"/>
    </xf>
    <xf numFmtId="0" fontId="9" fillId="0" borderId="66" xfId="1" applyFont="1" applyBorder="1" applyAlignment="1">
      <alignment horizontal="center" vertical="center"/>
    </xf>
    <xf numFmtId="0" fontId="9" fillId="0" borderId="74" xfId="1" applyFont="1" applyBorder="1" applyAlignment="1">
      <alignment horizontal="center" vertical="center"/>
    </xf>
    <xf numFmtId="0" fontId="9" fillId="0" borderId="67" xfId="1" applyFont="1" applyBorder="1" applyAlignment="1">
      <alignment horizontal="center" vertical="center"/>
    </xf>
    <xf numFmtId="0" fontId="9" fillId="5" borderId="70" xfId="1" applyFont="1" applyFill="1" applyBorder="1" applyAlignment="1">
      <alignment horizontal="center" vertical="center" wrapText="1"/>
    </xf>
    <xf numFmtId="0" fontId="9" fillId="5" borderId="56" xfId="1" applyFont="1" applyFill="1" applyBorder="1" applyAlignment="1">
      <alignment horizontal="center" vertical="center" wrapText="1"/>
    </xf>
    <xf numFmtId="0" fontId="9" fillId="5" borderId="57" xfId="1" applyFont="1" applyFill="1" applyBorder="1" applyAlignment="1">
      <alignment horizontal="center" vertical="center" wrapText="1"/>
    </xf>
    <xf numFmtId="0" fontId="9" fillId="3" borderId="0" xfId="1" applyFont="1" applyFill="1" applyAlignment="1">
      <alignment horizontal="center" vertical="center"/>
    </xf>
    <xf numFmtId="0" fontId="9" fillId="3" borderId="21" xfId="1" applyFont="1" applyFill="1" applyBorder="1" applyAlignment="1">
      <alignment horizontal="center" vertical="center"/>
    </xf>
    <xf numFmtId="0" fontId="13" fillId="27" borderId="109" xfId="0" applyFont="1" applyFill="1" applyBorder="1" applyAlignment="1">
      <alignment horizontal="center" vertical="center" wrapText="1"/>
    </xf>
    <xf numFmtId="0" fontId="13" fillId="27" borderId="110" xfId="0" applyFont="1" applyFill="1" applyBorder="1" applyAlignment="1">
      <alignment horizontal="center" vertical="center" wrapText="1"/>
    </xf>
    <xf numFmtId="0" fontId="42" fillId="0" borderId="49" xfId="0" applyFont="1" applyBorder="1" applyAlignment="1">
      <alignment horizontal="justify" vertical="center"/>
    </xf>
    <xf numFmtId="0" fontId="42" fillId="0" borderId="25" xfId="0" applyFont="1" applyBorder="1" applyAlignment="1">
      <alignment horizontal="justify" vertical="center"/>
    </xf>
    <xf numFmtId="0" fontId="42" fillId="0" borderId="26" xfId="0" applyFont="1" applyBorder="1" applyAlignment="1">
      <alignment horizontal="justify" vertical="center"/>
    </xf>
    <xf numFmtId="0" fontId="42" fillId="0" borderId="49" xfId="0" applyFont="1" applyBorder="1" applyAlignment="1">
      <alignment vertical="center"/>
    </xf>
    <xf numFmtId="0" fontId="42" fillId="0" borderId="25" xfId="0" applyFont="1" applyBorder="1" applyAlignment="1">
      <alignment vertical="center"/>
    </xf>
    <xf numFmtId="0" fontId="42" fillId="0" borderId="26" xfId="0" applyFont="1" applyBorder="1" applyAlignment="1">
      <alignment vertical="center"/>
    </xf>
    <xf numFmtId="0" fontId="42" fillId="7" borderId="49" xfId="0" applyFont="1" applyFill="1" applyBorder="1" applyAlignment="1">
      <alignment horizontal="justify" vertical="center" wrapText="1"/>
    </xf>
    <xf numFmtId="0" fontId="42" fillId="7" borderId="25" xfId="0" applyFont="1" applyFill="1" applyBorder="1" applyAlignment="1">
      <alignment horizontal="justify" vertical="center"/>
    </xf>
    <xf numFmtId="0" fontId="42" fillId="7" borderId="26" xfId="0" applyFont="1" applyFill="1" applyBorder="1" applyAlignment="1">
      <alignment horizontal="justify" vertical="center"/>
    </xf>
    <xf numFmtId="0" fontId="11" fillId="0" borderId="98" xfId="1" applyFont="1" applyBorder="1" applyAlignment="1">
      <alignment horizontal="center" vertical="center" wrapText="1"/>
    </xf>
    <xf numFmtId="0" fontId="11" fillId="0" borderId="105" xfId="1" applyFont="1" applyBorder="1" applyAlignment="1">
      <alignment horizontal="center" vertical="center" wrapText="1"/>
    </xf>
    <xf numFmtId="165" fontId="11" fillId="2" borderId="106" xfId="1" applyNumberFormat="1" applyFont="1" applyFill="1" applyBorder="1" applyAlignment="1">
      <alignment horizontal="center" vertical="center"/>
    </xf>
    <xf numFmtId="165" fontId="11" fillId="2" borderId="104" xfId="1" applyNumberFormat="1" applyFont="1" applyFill="1" applyBorder="1" applyAlignment="1">
      <alignment horizontal="center" vertical="center"/>
    </xf>
    <xf numFmtId="165" fontId="11" fillId="2" borderId="105" xfId="1" applyNumberFormat="1" applyFont="1" applyFill="1" applyBorder="1" applyAlignment="1">
      <alignment horizontal="center" vertical="center"/>
    </xf>
    <xf numFmtId="165" fontId="11" fillId="2" borderId="18" xfId="1" applyNumberFormat="1" applyFont="1" applyFill="1" applyBorder="1" applyAlignment="1">
      <alignment horizontal="center" vertical="center"/>
    </xf>
    <xf numFmtId="165" fontId="11" fillId="2" borderId="40" xfId="1" applyNumberFormat="1" applyFont="1" applyFill="1" applyBorder="1" applyAlignment="1">
      <alignment horizontal="center" vertical="center"/>
    </xf>
    <xf numFmtId="165" fontId="11" fillId="2" borderId="39" xfId="1" applyNumberFormat="1" applyFont="1" applyFill="1" applyBorder="1" applyAlignment="1">
      <alignment horizontal="center" vertical="center"/>
    </xf>
    <xf numFmtId="0" fontId="11" fillId="0" borderId="50" xfId="1" applyFont="1" applyBorder="1" applyAlignment="1">
      <alignment horizontal="center" vertical="center"/>
    </xf>
    <xf numFmtId="0" fontId="11" fillId="0" borderId="39" xfId="1" applyFont="1" applyBorder="1" applyAlignment="1">
      <alignment horizontal="center" vertical="center"/>
    </xf>
    <xf numFmtId="0" fontId="11" fillId="0" borderId="18" xfId="1" applyFont="1" applyBorder="1" applyAlignment="1">
      <alignment horizontal="center" vertical="center"/>
    </xf>
    <xf numFmtId="0" fontId="11" fillId="0" borderId="106" xfId="1" applyFont="1" applyBorder="1" applyAlignment="1">
      <alignment horizontal="center" vertical="center"/>
    </xf>
    <xf numFmtId="0" fontId="11" fillId="0" borderId="105" xfId="1" applyFont="1" applyBorder="1" applyAlignment="1">
      <alignment horizontal="center" vertical="center"/>
    </xf>
    <xf numFmtId="0" fontId="11" fillId="2" borderId="50" xfId="1" applyFont="1" applyFill="1" applyBorder="1" applyAlignment="1">
      <alignment horizontal="center"/>
    </xf>
    <xf numFmtId="0" fontId="11" fillId="2" borderId="39" xfId="1" applyFont="1" applyFill="1" applyBorder="1" applyAlignment="1">
      <alignment horizontal="center"/>
    </xf>
    <xf numFmtId="0" fontId="12" fillId="3" borderId="49" xfId="1" applyFont="1" applyFill="1" applyBorder="1" applyAlignment="1">
      <alignment horizontal="left" vertical="center"/>
    </xf>
    <xf numFmtId="0" fontId="12" fillId="3" borderId="25" xfId="1" applyFont="1" applyFill="1" applyBorder="1" applyAlignment="1">
      <alignment horizontal="left" vertical="center"/>
    </xf>
    <xf numFmtId="0" fontId="12" fillId="3" borderId="26" xfId="1" applyFont="1" applyFill="1" applyBorder="1" applyAlignment="1">
      <alignment horizontal="left" vertical="center"/>
    </xf>
    <xf numFmtId="0" fontId="8" fillId="25" borderId="49" xfId="0" applyFont="1" applyFill="1" applyBorder="1" applyAlignment="1">
      <alignment horizontal="left" vertical="top" wrapText="1"/>
    </xf>
    <xf numFmtId="0" fontId="21" fillId="27" borderId="25" xfId="0" applyFont="1" applyFill="1" applyBorder="1" applyAlignment="1">
      <alignment horizontal="center" vertical="top" wrapText="1"/>
    </xf>
    <xf numFmtId="0" fontId="8" fillId="25" borderId="60" xfId="0" applyFont="1" applyFill="1" applyBorder="1" applyAlignment="1">
      <alignment horizontal="left" vertical="top" wrapText="1"/>
    </xf>
    <xf numFmtId="0" fontId="8" fillId="25" borderId="59" xfId="0" applyFont="1" applyFill="1" applyBorder="1" applyAlignment="1">
      <alignment horizontal="left" vertical="top" wrapText="1"/>
    </xf>
    <xf numFmtId="0" fontId="39" fillId="0" borderId="82" xfId="1" applyFont="1" applyBorder="1" applyAlignment="1">
      <alignment horizontal="justify" vertical="center" wrapText="1"/>
    </xf>
    <xf numFmtId="0" fontId="39" fillId="0" borderId="27" xfId="1" applyFont="1" applyBorder="1" applyAlignment="1">
      <alignment horizontal="justify" vertical="center" wrapText="1"/>
    </xf>
    <xf numFmtId="0" fontId="39" fillId="0" borderId="28" xfId="1" applyFont="1" applyBorder="1" applyAlignment="1">
      <alignment horizontal="justify" vertical="center" wrapText="1"/>
    </xf>
    <xf numFmtId="0" fontId="9" fillId="3" borderId="49" xfId="1" applyFont="1" applyFill="1" applyBorder="1" applyAlignment="1">
      <alignment horizontal="center" vertical="center" wrapText="1"/>
    </xf>
    <xf numFmtId="0" fontId="9" fillId="3" borderId="35" xfId="1" applyFont="1" applyFill="1" applyBorder="1" applyAlignment="1">
      <alignment horizontal="center" vertical="center" wrapText="1"/>
    </xf>
    <xf numFmtId="0" fontId="4" fillId="0" borderId="0" xfId="1" applyFont="1" applyAlignment="1">
      <alignment vertical="center" wrapText="1"/>
    </xf>
    <xf numFmtId="0" fontId="39" fillId="0" borderId="23" xfId="1" applyFont="1" applyBorder="1" applyAlignment="1">
      <alignment horizontal="justify" vertical="center" wrapText="1"/>
    </xf>
    <xf numFmtId="0" fontId="39" fillId="0" borderId="24" xfId="1" applyFont="1" applyBorder="1" applyAlignment="1">
      <alignment horizontal="justify" vertical="center" wrapText="1"/>
    </xf>
    <xf numFmtId="0" fontId="39" fillId="0" borderId="30" xfId="1" applyFont="1" applyBorder="1" applyAlignment="1">
      <alignment horizontal="justify" vertical="center" wrapText="1"/>
    </xf>
    <xf numFmtId="0" fontId="39" fillId="0" borderId="32" xfId="1" applyFont="1" applyBorder="1" applyAlignment="1">
      <alignment horizontal="justify" vertical="center" wrapText="1"/>
    </xf>
    <xf numFmtId="0" fontId="39" fillId="0" borderId="33" xfId="1" applyFont="1" applyBorder="1" applyAlignment="1">
      <alignment horizontal="justify" vertical="center" wrapText="1"/>
    </xf>
    <xf numFmtId="0" fontId="39" fillId="0" borderId="34" xfId="1" applyFont="1" applyBorder="1" applyAlignment="1">
      <alignment horizontal="justify" vertical="center" wrapText="1"/>
    </xf>
    <xf numFmtId="0" fontId="9" fillId="3" borderId="35" xfId="1" applyFont="1" applyFill="1" applyBorder="1" applyAlignment="1">
      <alignment horizontal="left" vertical="center" wrapText="1"/>
    </xf>
    <xf numFmtId="0" fontId="9" fillId="3" borderId="41" xfId="1" applyFont="1" applyFill="1" applyBorder="1" applyAlignment="1">
      <alignment horizontal="left" vertical="center" wrapText="1"/>
    </xf>
    <xf numFmtId="0" fontId="9" fillId="3" borderId="44" xfId="1" applyFont="1" applyFill="1" applyBorder="1" applyAlignment="1">
      <alignment horizontal="left" vertical="center" wrapText="1"/>
    </xf>
    <xf numFmtId="0" fontId="11" fillId="0" borderId="36" xfId="1" applyFont="1" applyBorder="1" applyAlignment="1">
      <alignment horizontal="center" vertical="center" wrapText="1"/>
    </xf>
    <xf numFmtId="0" fontId="11" fillId="0" borderId="52" xfId="1" applyFont="1" applyBorder="1" applyAlignment="1">
      <alignment horizontal="center" vertical="center" wrapText="1"/>
    </xf>
    <xf numFmtId="0" fontId="11" fillId="0" borderId="37" xfId="1" applyFont="1" applyBorder="1" applyAlignment="1">
      <alignment horizontal="center" vertical="center" wrapText="1"/>
    </xf>
    <xf numFmtId="0" fontId="11" fillId="0" borderId="42" xfId="1" applyFont="1" applyBorder="1" applyAlignment="1">
      <alignment horizontal="center" vertical="center" wrapText="1"/>
    </xf>
    <xf numFmtId="0" fontId="11" fillId="0" borderId="7" xfId="1" applyFont="1" applyBorder="1" applyAlignment="1">
      <alignment horizontal="center" vertical="center" wrapText="1"/>
    </xf>
    <xf numFmtId="0" fontId="11" fillId="0" borderId="45" xfId="1" applyFont="1" applyBorder="1" applyAlignment="1">
      <alignment horizontal="center" vertical="center" wrapText="1"/>
    </xf>
    <xf numFmtId="0" fontId="11" fillId="0" borderId="10" xfId="1" applyFont="1" applyBorder="1" applyAlignment="1">
      <alignment horizontal="center" vertical="center" wrapText="1"/>
    </xf>
    <xf numFmtId="0" fontId="11" fillId="0" borderId="11" xfId="1" applyFont="1" applyBorder="1" applyAlignment="1">
      <alignment horizontal="center" vertical="center" wrapText="1"/>
    </xf>
    <xf numFmtId="0" fontId="9" fillId="5" borderId="36" xfId="1" applyFont="1" applyFill="1" applyBorder="1" applyAlignment="1">
      <alignment horizontal="center" vertical="center" wrapText="1"/>
    </xf>
    <xf numFmtId="0" fontId="9" fillId="5" borderId="52" xfId="1" applyFont="1" applyFill="1" applyBorder="1" applyAlignment="1">
      <alignment horizontal="center" vertical="center" wrapText="1"/>
    </xf>
    <xf numFmtId="0" fontId="9" fillId="5" borderId="37" xfId="1" applyFont="1" applyFill="1" applyBorder="1" applyAlignment="1">
      <alignment horizontal="center" vertical="center" wrapText="1"/>
    </xf>
    <xf numFmtId="0" fontId="9" fillId="5" borderId="42" xfId="1" applyFont="1" applyFill="1" applyBorder="1" applyAlignment="1">
      <alignment horizontal="center" vertical="center" wrapText="1"/>
    </xf>
    <xf numFmtId="0" fontId="9" fillId="5" borderId="0" xfId="1" applyFont="1" applyFill="1" applyAlignment="1">
      <alignment horizontal="center" vertical="center" wrapText="1"/>
    </xf>
    <xf numFmtId="0" fontId="9" fillId="5" borderId="7" xfId="1" applyFont="1" applyFill="1" applyBorder="1" applyAlignment="1">
      <alignment horizontal="center" vertical="center" wrapText="1"/>
    </xf>
    <xf numFmtId="0" fontId="9" fillId="5" borderId="45" xfId="1" applyFont="1" applyFill="1" applyBorder="1" applyAlignment="1">
      <alignment horizontal="center" vertical="center" wrapText="1"/>
    </xf>
    <xf numFmtId="0" fontId="9" fillId="5" borderId="10" xfId="1" applyFont="1" applyFill="1" applyBorder="1" applyAlignment="1">
      <alignment horizontal="center" vertical="center" wrapText="1"/>
    </xf>
    <xf numFmtId="0" fontId="9" fillId="5" borderId="11" xfId="1" applyFont="1" applyFill="1" applyBorder="1" applyAlignment="1">
      <alignment horizontal="center" vertical="center" wrapText="1"/>
    </xf>
    <xf numFmtId="0" fontId="39" fillId="2" borderId="49" xfId="1" applyFont="1" applyFill="1" applyBorder="1" applyAlignment="1">
      <alignment horizontal="justify" vertical="center" wrapText="1"/>
    </xf>
    <xf numFmtId="0" fontId="39" fillId="2" borderId="25" xfId="1" applyFont="1" applyFill="1" applyBorder="1" applyAlignment="1">
      <alignment horizontal="justify" vertical="center" wrapText="1"/>
    </xf>
    <xf numFmtId="0" fontId="39" fillId="2" borderId="26" xfId="1" applyFont="1" applyFill="1" applyBorder="1" applyAlignment="1">
      <alignment horizontal="justify" vertical="center" wrapText="1"/>
    </xf>
    <xf numFmtId="0" fontId="39" fillId="0" borderId="49" xfId="1" applyFont="1" applyBorder="1" applyAlignment="1">
      <alignment horizontal="justify" vertical="center" wrapText="1"/>
    </xf>
    <xf numFmtId="0" fontId="11" fillId="0" borderId="25" xfId="1" applyFont="1" applyBorder="1" applyAlignment="1">
      <alignment horizontal="justify" vertical="center" wrapText="1"/>
    </xf>
    <xf numFmtId="0" fontId="11" fillId="0" borderId="26" xfId="1" applyFont="1" applyBorder="1" applyAlignment="1">
      <alignment horizontal="justify" vertical="center" wrapText="1"/>
    </xf>
    <xf numFmtId="0" fontId="9" fillId="3" borderId="25" xfId="1" applyFont="1" applyFill="1" applyBorder="1" applyAlignment="1">
      <alignment horizontal="justify" vertical="center" wrapText="1"/>
    </xf>
    <xf numFmtId="0" fontId="39" fillId="2" borderId="49" xfId="1" applyFont="1" applyFill="1" applyBorder="1" applyAlignment="1">
      <alignment horizontal="left" vertical="top" wrapText="1"/>
    </xf>
    <xf numFmtId="0" fontId="39" fillId="2" borderId="25" xfId="1" applyFont="1" applyFill="1" applyBorder="1" applyAlignment="1">
      <alignment horizontal="left" vertical="top" wrapText="1"/>
    </xf>
    <xf numFmtId="0" fontId="39" fillId="2" borderId="26" xfId="1" applyFont="1" applyFill="1" applyBorder="1" applyAlignment="1">
      <alignment horizontal="left" vertical="top" wrapText="1"/>
    </xf>
    <xf numFmtId="0" fontId="42" fillId="7" borderId="49" xfId="0" applyFont="1" applyFill="1" applyBorder="1" applyAlignment="1">
      <alignment vertical="center"/>
    </xf>
    <xf numFmtId="0" fontId="42" fillId="7" borderId="25" xfId="0" applyFont="1" applyFill="1" applyBorder="1" applyAlignment="1">
      <alignment vertical="center"/>
    </xf>
    <xf numFmtId="0" fontId="42" fillId="7" borderId="26" xfId="0" applyFont="1" applyFill="1" applyBorder="1" applyAlignment="1">
      <alignment vertical="center"/>
    </xf>
    <xf numFmtId="0" fontId="15" fillId="4" borderId="25" xfId="1" applyFont="1" applyFill="1" applyBorder="1" applyAlignment="1">
      <alignment horizontal="center" vertical="center"/>
    </xf>
    <xf numFmtId="0" fontId="4" fillId="0" borderId="20" xfId="1" applyFont="1" applyBorder="1" applyAlignment="1">
      <alignment horizontal="center" vertical="center"/>
    </xf>
    <xf numFmtId="0" fontId="4" fillId="0" borderId="0" xfId="1" applyFont="1" applyAlignment="1">
      <alignment horizontal="center" vertical="center"/>
    </xf>
    <xf numFmtId="0" fontId="4" fillId="0" borderId="21" xfId="1" applyFont="1" applyBorder="1" applyAlignment="1">
      <alignment horizontal="center" vertical="center"/>
    </xf>
    <xf numFmtId="0" fontId="39" fillId="0" borderId="25" xfId="1" applyFont="1" applyBorder="1" applyAlignment="1">
      <alignment horizontal="justify" vertical="center" wrapText="1"/>
    </xf>
    <xf numFmtId="0" fontId="5" fillId="0" borderId="1" xfId="0" applyFont="1" applyBorder="1" applyAlignment="1">
      <alignment horizontal="center" vertical="top" wrapText="1"/>
    </xf>
    <xf numFmtId="0" fontId="5" fillId="0" borderId="6" xfId="0" applyFont="1" applyBorder="1" applyAlignment="1">
      <alignment horizontal="center" vertical="top" wrapText="1"/>
    </xf>
    <xf numFmtId="0" fontId="5" fillId="0" borderId="9" xfId="0" applyFont="1" applyBorder="1" applyAlignment="1">
      <alignment horizontal="center" vertical="top"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5" fillId="0" borderId="25" xfId="1" applyFont="1" applyBorder="1" applyAlignment="1">
      <alignment horizontal="center" vertical="center"/>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21" xfId="0" applyFont="1" applyFill="1" applyBorder="1" applyAlignment="1">
      <alignment horizontal="center" vertical="center" wrapText="1"/>
    </xf>
    <xf numFmtId="0" fontId="8" fillId="2" borderId="45"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68" xfId="0" applyFont="1" applyFill="1" applyBorder="1" applyAlignment="1">
      <alignment horizontal="center" vertical="center" wrapText="1"/>
    </xf>
    <xf numFmtId="0" fontId="11" fillId="0" borderId="25" xfId="1" applyFont="1" applyBorder="1" applyAlignment="1">
      <alignment horizontal="center" vertical="center" wrapText="1"/>
    </xf>
    <xf numFmtId="0" fontId="10" fillId="0" borderId="25" xfId="1" applyFont="1" applyBorder="1" applyAlignment="1">
      <alignment horizontal="center" vertical="center" wrapText="1"/>
    </xf>
    <xf numFmtId="0" fontId="12" fillId="0" borderId="25" xfId="1" applyFont="1" applyBorder="1" applyAlignment="1">
      <alignment horizontal="center" vertical="center"/>
    </xf>
    <xf numFmtId="0" fontId="4" fillId="27" borderId="110" xfId="1" applyFont="1" applyFill="1" applyBorder="1" applyAlignment="1">
      <alignment horizontal="left" vertical="center" wrapText="1"/>
    </xf>
    <xf numFmtId="0" fontId="13" fillId="9" borderId="112" xfId="0" applyFont="1" applyFill="1" applyBorder="1" applyAlignment="1">
      <alignment horizontal="center" vertical="center" wrapText="1"/>
    </xf>
    <xf numFmtId="0" fontId="13" fillId="9" borderId="113" xfId="0" applyFont="1" applyFill="1" applyBorder="1" applyAlignment="1">
      <alignment horizontal="center" vertical="center" wrapText="1"/>
    </xf>
    <xf numFmtId="0" fontId="13" fillId="9" borderId="114" xfId="0" applyFont="1" applyFill="1" applyBorder="1" applyAlignment="1">
      <alignment horizontal="center" vertical="center" wrapText="1"/>
    </xf>
    <xf numFmtId="0" fontId="4" fillId="25" borderId="59" xfId="1" applyFont="1" applyFill="1" applyBorder="1" applyAlignment="1">
      <alignment horizontal="left" vertical="center" wrapText="1"/>
    </xf>
    <xf numFmtId="0" fontId="4" fillId="25" borderId="12" xfId="1" applyFont="1" applyFill="1" applyBorder="1" applyAlignment="1">
      <alignment horizontal="left" vertical="center" wrapText="1"/>
    </xf>
    <xf numFmtId="0" fontId="8" fillId="27" borderId="25" xfId="0" applyFont="1" applyFill="1" applyBorder="1" applyAlignment="1">
      <alignment horizontal="center" vertical="top" wrapText="1"/>
    </xf>
    <xf numFmtId="0" fontId="8" fillId="27" borderId="109" xfId="0" applyFont="1" applyFill="1" applyBorder="1" applyAlignment="1">
      <alignment horizontal="center" vertical="top" wrapText="1"/>
    </xf>
    <xf numFmtId="0" fontId="4" fillId="9" borderId="92" xfId="1" applyFont="1" applyFill="1" applyBorder="1" applyAlignment="1">
      <alignment horizontal="center" vertical="center" wrapText="1"/>
    </xf>
    <xf numFmtId="0" fontId="4" fillId="9" borderId="25" xfId="1" applyFont="1" applyFill="1" applyBorder="1" applyAlignment="1">
      <alignment horizontal="center" vertical="center" wrapText="1"/>
    </xf>
    <xf numFmtId="0" fontId="4" fillId="25" borderId="25" xfId="1" applyFont="1" applyFill="1" applyBorder="1" applyAlignment="1">
      <alignment horizontal="center" vertical="center" wrapText="1"/>
    </xf>
    <xf numFmtId="0" fontId="4" fillId="25" borderId="25" xfId="1" applyFont="1" applyFill="1" applyBorder="1" applyAlignment="1">
      <alignment horizontal="center" vertical="center"/>
    </xf>
    <xf numFmtId="0" fontId="4" fillId="25" borderId="107" xfId="1" applyFont="1" applyFill="1" applyBorder="1" applyAlignment="1">
      <alignment horizontal="center" vertical="center"/>
    </xf>
    <xf numFmtId="0" fontId="11" fillId="0" borderId="50" xfId="1" applyFont="1" applyBorder="1" applyAlignment="1">
      <alignment horizontal="center"/>
    </xf>
    <xf numFmtId="0" fontId="11" fillId="0" borderId="39" xfId="1" applyFont="1" applyBorder="1" applyAlignment="1">
      <alignment horizontal="center"/>
    </xf>
    <xf numFmtId="0" fontId="4" fillId="27" borderId="90" xfId="1" applyFont="1" applyFill="1" applyBorder="1" applyAlignment="1">
      <alignment horizontal="left" vertical="center" wrapText="1"/>
    </xf>
    <xf numFmtId="0" fontId="8" fillId="25" borderId="92" xfId="0" applyFont="1" applyFill="1" applyBorder="1" applyAlignment="1">
      <alignment horizontal="left" vertical="top" wrapText="1"/>
    </xf>
    <xf numFmtId="0" fontId="8" fillId="29" borderId="56" xfId="0" applyFont="1" applyFill="1" applyBorder="1" applyAlignment="1">
      <alignment horizontal="center" vertical="top" wrapText="1"/>
    </xf>
    <xf numFmtId="0" fontId="8" fillId="29" borderId="57" xfId="0" applyFont="1" applyFill="1" applyBorder="1" applyAlignment="1">
      <alignment horizontal="center" vertical="top" wrapText="1"/>
    </xf>
    <xf numFmtId="0" fontId="8" fillId="30" borderId="110" xfId="0" applyFont="1" applyFill="1" applyBorder="1" applyAlignment="1">
      <alignment horizontal="center" vertical="top" wrapText="1"/>
    </xf>
    <xf numFmtId="0" fontId="4" fillId="2" borderId="57" xfId="1" applyFont="1" applyFill="1" applyBorder="1" applyAlignment="1">
      <alignment horizontal="center" vertical="center"/>
    </xf>
    <xf numFmtId="0" fontId="4" fillId="2" borderId="15" xfId="1" applyFont="1" applyFill="1" applyBorder="1" applyAlignment="1">
      <alignment horizontal="center" vertical="center"/>
    </xf>
    <xf numFmtId="0" fontId="4" fillId="2" borderId="16" xfId="1" applyFont="1" applyFill="1" applyBorder="1" applyAlignment="1">
      <alignment horizontal="center" vertical="center"/>
    </xf>
    <xf numFmtId="0" fontId="4" fillId="27" borderId="113" xfId="1" applyFont="1" applyFill="1" applyBorder="1" applyAlignment="1">
      <alignment horizontal="left" vertical="center" wrapText="1"/>
    </xf>
    <xf numFmtId="0" fontId="8" fillId="25" borderId="54" xfId="0" applyFont="1" applyFill="1" applyBorder="1" applyAlignment="1">
      <alignment horizontal="left" vertical="top" wrapText="1"/>
    </xf>
    <xf numFmtId="0" fontId="8" fillId="25" borderId="56" xfId="0" applyFont="1" applyFill="1" applyBorder="1" applyAlignment="1">
      <alignment horizontal="left" vertical="top" wrapText="1"/>
    </xf>
    <xf numFmtId="0" fontId="8" fillId="25" borderId="57" xfId="0" applyFont="1" applyFill="1" applyBorder="1" applyAlignment="1">
      <alignment horizontal="left" vertical="top" wrapText="1"/>
    </xf>
    <xf numFmtId="0" fontId="8" fillId="9" borderId="25" xfId="0" applyFont="1" applyFill="1" applyBorder="1" applyAlignment="1">
      <alignment horizontal="center" vertical="top" wrapText="1"/>
    </xf>
    <xf numFmtId="0" fontId="13" fillId="0" borderId="25" xfId="0" applyFont="1" applyBorder="1" applyAlignment="1">
      <alignment horizontal="center" vertical="center" wrapText="1"/>
    </xf>
    <xf numFmtId="0" fontId="13" fillId="9" borderId="25" xfId="0" applyFont="1" applyFill="1" applyBorder="1" applyAlignment="1">
      <alignment horizontal="center" vertical="center" wrapText="1"/>
    </xf>
    <xf numFmtId="0" fontId="8" fillId="27" borderId="59" xfId="0" applyFont="1" applyFill="1" applyBorder="1" applyAlignment="1">
      <alignment horizontal="center" vertical="top" wrapText="1"/>
    </xf>
    <xf numFmtId="165" fontId="12" fillId="5" borderId="57" xfId="1" applyNumberFormat="1" applyFont="1" applyFill="1" applyBorder="1" applyAlignment="1">
      <alignment horizontal="center" vertical="center"/>
    </xf>
    <xf numFmtId="165" fontId="12" fillId="5" borderId="70" xfId="1" applyNumberFormat="1" applyFont="1" applyFill="1" applyBorder="1" applyAlignment="1">
      <alignment horizontal="center" vertical="center"/>
    </xf>
    <xf numFmtId="0" fontId="12" fillId="8" borderId="57" xfId="1" applyFont="1" applyFill="1" applyBorder="1" applyAlignment="1">
      <alignment horizontal="center" vertical="center" wrapText="1"/>
    </xf>
    <xf numFmtId="0" fontId="12" fillId="8" borderId="15" xfId="1" applyFont="1" applyFill="1" applyBorder="1" applyAlignment="1">
      <alignment horizontal="center" vertical="center" wrapText="1"/>
    </xf>
    <xf numFmtId="0" fontId="12" fillId="8" borderId="16" xfId="1" applyFont="1" applyFill="1" applyBorder="1" applyAlignment="1">
      <alignment horizontal="center" vertical="center" wrapText="1"/>
    </xf>
    <xf numFmtId="166" fontId="14" fillId="0" borderId="18" xfId="1" applyNumberFormat="1" applyFont="1" applyBorder="1" applyAlignment="1">
      <alignment horizontal="center" vertical="center"/>
    </xf>
    <xf numFmtId="166" fontId="14" fillId="0" borderId="40" xfId="1" applyNumberFormat="1" applyFont="1" applyBorder="1" applyAlignment="1">
      <alignment horizontal="center" vertical="center"/>
    </xf>
    <xf numFmtId="166" fontId="14" fillId="0" borderId="19" xfId="1" applyNumberFormat="1" applyFont="1" applyBorder="1" applyAlignment="1">
      <alignment horizontal="center" vertical="center"/>
    </xf>
    <xf numFmtId="0" fontId="12" fillId="0" borderId="0" xfId="1" applyFont="1" applyAlignment="1">
      <alignment horizontal="center" vertical="center"/>
    </xf>
    <xf numFmtId="166" fontId="14" fillId="0" borderId="12" xfId="1" applyNumberFormat="1" applyFont="1" applyBorder="1" applyAlignment="1">
      <alignment horizontal="center" vertical="center"/>
    </xf>
    <xf numFmtId="166" fontId="14" fillId="0" borderId="48" xfId="1" applyNumberFormat="1" applyFont="1" applyBorder="1" applyAlignment="1">
      <alignment horizontal="center" vertical="center"/>
    </xf>
    <xf numFmtId="166" fontId="14" fillId="0" borderId="13" xfId="1" applyNumberFormat="1" applyFont="1" applyBorder="1" applyAlignment="1">
      <alignment horizontal="center" vertical="center"/>
    </xf>
    <xf numFmtId="0" fontId="12" fillId="8" borderId="70" xfId="1" applyFont="1" applyFill="1" applyBorder="1" applyAlignment="1">
      <alignment horizontal="center" vertical="center" wrapText="1"/>
    </xf>
    <xf numFmtId="0" fontId="18" fillId="19" borderId="76" xfId="1" applyFont="1" applyFill="1" applyBorder="1" applyAlignment="1">
      <alignment horizontal="center" vertical="center"/>
    </xf>
    <xf numFmtId="0" fontId="18" fillId="19" borderId="75" xfId="1" applyFont="1" applyFill="1" applyBorder="1" applyAlignment="1">
      <alignment horizontal="center" vertical="center"/>
    </xf>
    <xf numFmtId="0" fontId="18" fillId="19" borderId="8" xfId="1" applyFont="1" applyFill="1" applyBorder="1" applyAlignment="1">
      <alignment horizontal="center" vertical="center"/>
    </xf>
    <xf numFmtId="0" fontId="14" fillId="0" borderId="0" xfId="1" applyFont="1" applyAlignment="1">
      <alignment horizontal="center" vertical="center" wrapText="1"/>
    </xf>
    <xf numFmtId="164" fontId="12" fillId="15" borderId="73" xfId="1" applyNumberFormat="1" applyFont="1" applyFill="1" applyBorder="1" applyAlignment="1">
      <alignment horizontal="center" vertical="center" wrapText="1"/>
    </xf>
    <xf numFmtId="0" fontId="12" fillId="15" borderId="80" xfId="1" applyFont="1" applyFill="1" applyBorder="1" applyAlignment="1">
      <alignment horizontal="center" vertical="center" wrapText="1"/>
    </xf>
    <xf numFmtId="0" fontId="12" fillId="15" borderId="81" xfId="1" applyFont="1" applyFill="1" applyBorder="1" applyAlignment="1">
      <alignment horizontal="center" vertical="center" wrapText="1"/>
    </xf>
    <xf numFmtId="0" fontId="9" fillId="14" borderId="6" xfId="1" applyFont="1" applyFill="1" applyBorder="1" applyAlignment="1">
      <alignment horizontal="center" vertical="center" wrapText="1"/>
    </xf>
    <xf numFmtId="164" fontId="12" fillId="13" borderId="80" xfId="1" applyNumberFormat="1" applyFont="1" applyFill="1" applyBorder="1" applyAlignment="1">
      <alignment horizontal="center" vertical="center" wrapText="1"/>
    </xf>
    <xf numFmtId="0" fontId="12" fillId="13" borderId="80" xfId="1" applyFont="1" applyFill="1" applyBorder="1" applyAlignment="1">
      <alignment horizontal="center" vertical="center" wrapText="1"/>
    </xf>
    <xf numFmtId="0" fontId="12" fillId="13" borderId="81" xfId="1" applyFont="1" applyFill="1" applyBorder="1" applyAlignment="1">
      <alignment horizontal="center" vertical="center" wrapText="1"/>
    </xf>
    <xf numFmtId="0" fontId="14" fillId="11" borderId="43" xfId="1" applyFont="1" applyFill="1" applyBorder="1" applyAlignment="1">
      <alignment horizontal="center" vertical="center" wrapText="1"/>
    </xf>
    <xf numFmtId="0" fontId="14" fillId="11" borderId="46" xfId="1" applyFont="1" applyFill="1" applyBorder="1" applyAlignment="1">
      <alignment horizontal="center" vertical="center" wrapText="1"/>
    </xf>
    <xf numFmtId="0" fontId="10" fillId="32" borderId="17" xfId="1" applyFont="1" applyFill="1" applyBorder="1" applyAlignment="1">
      <alignment horizontal="center" vertical="center" wrapText="1"/>
    </xf>
    <xf numFmtId="0" fontId="12" fillId="15" borderId="63" xfId="1" applyFont="1" applyFill="1" applyBorder="1" applyAlignment="1">
      <alignment horizontal="center" vertical="center" wrapText="1"/>
    </xf>
    <xf numFmtId="0" fontId="12" fillId="15" borderId="41" xfId="1" applyFont="1" applyFill="1" applyBorder="1" applyAlignment="1">
      <alignment horizontal="center" vertical="center" wrapText="1"/>
    </xf>
    <xf numFmtId="0" fontId="12" fillId="15" borderId="44" xfId="1" applyFont="1" applyFill="1" applyBorder="1" applyAlignment="1">
      <alignment horizontal="center" vertical="center" wrapText="1"/>
    </xf>
    <xf numFmtId="0" fontId="14" fillId="11" borderId="55" xfId="1" applyFont="1" applyFill="1" applyBorder="1" applyAlignment="1">
      <alignment horizontal="center" vertical="center" wrapText="1"/>
    </xf>
    <xf numFmtId="164" fontId="12" fillId="12" borderId="55" xfId="1" applyNumberFormat="1" applyFont="1" applyFill="1" applyBorder="1" applyAlignment="1">
      <alignment horizontal="center" vertical="center" wrapText="1"/>
    </xf>
    <xf numFmtId="0" fontId="12" fillId="12" borderId="43" xfId="1" applyFont="1" applyFill="1" applyBorder="1" applyAlignment="1">
      <alignment horizontal="center" vertical="center" wrapText="1"/>
    </xf>
    <xf numFmtId="0" fontId="12" fillId="12" borderId="46" xfId="1" applyFont="1" applyFill="1" applyBorder="1" applyAlignment="1">
      <alignment horizontal="center" vertical="center" wrapText="1"/>
    </xf>
    <xf numFmtId="0" fontId="10" fillId="12" borderId="92" xfId="1" applyFont="1" applyFill="1" applyBorder="1" applyAlignment="1">
      <alignment horizontal="center" vertical="center" wrapText="1"/>
    </xf>
    <xf numFmtId="0" fontId="10" fillId="32" borderId="92" xfId="1" applyFont="1" applyFill="1" applyBorder="1" applyAlignment="1">
      <alignment horizontal="center" vertical="center" wrapText="1"/>
    </xf>
    <xf numFmtId="0" fontId="13" fillId="9" borderId="102" xfId="0" applyFont="1" applyFill="1" applyBorder="1" applyAlignment="1">
      <alignment horizontal="center" vertical="center" wrapText="1"/>
    </xf>
    <xf numFmtId="0" fontId="13" fillId="9" borderId="69" xfId="0" applyFont="1" applyFill="1" applyBorder="1" applyAlignment="1">
      <alignment horizontal="center" vertical="center" wrapText="1"/>
    </xf>
    <xf numFmtId="0" fontId="13" fillId="9" borderId="77" xfId="0" applyFont="1" applyFill="1" applyBorder="1" applyAlignment="1">
      <alignment horizontal="center" vertical="center" wrapText="1"/>
    </xf>
    <xf numFmtId="0" fontId="4" fillId="9" borderId="72" xfId="1" applyFont="1" applyFill="1" applyBorder="1" applyAlignment="1">
      <alignment horizontal="left" vertical="center" wrapText="1"/>
    </xf>
    <xf numFmtId="0" fontId="4" fillId="9" borderId="84" xfId="1" applyFont="1" applyFill="1" applyBorder="1" applyAlignment="1">
      <alignment horizontal="left" vertical="center" wrapText="1"/>
    </xf>
    <xf numFmtId="0" fontId="9" fillId="11" borderId="71" xfId="1" applyFont="1" applyFill="1" applyBorder="1" applyAlignment="1">
      <alignment horizontal="center" vertical="center" wrapText="1"/>
    </xf>
    <xf numFmtId="0" fontId="9" fillId="11" borderId="72" xfId="1" applyFont="1" applyFill="1" applyBorder="1" applyAlignment="1">
      <alignment horizontal="center" vertical="center" wrapText="1"/>
    </xf>
    <xf numFmtId="165" fontId="14" fillId="2" borderId="94" xfId="1" applyNumberFormat="1" applyFont="1" applyFill="1" applyBorder="1" applyAlignment="1">
      <alignment horizontal="center" vertical="center" wrapText="1"/>
    </xf>
    <xf numFmtId="165" fontId="14" fillId="2" borderId="43" xfId="1" applyNumberFormat="1" applyFont="1" applyFill="1" applyBorder="1" applyAlignment="1">
      <alignment horizontal="center" vertical="center" wrapText="1"/>
    </xf>
    <xf numFmtId="165" fontId="14" fillId="2" borderId="92" xfId="1" applyNumberFormat="1" applyFont="1" applyFill="1" applyBorder="1" applyAlignment="1">
      <alignment horizontal="center" vertical="center" wrapText="1"/>
    </xf>
    <xf numFmtId="0" fontId="11" fillId="2" borderId="98" xfId="1" applyFont="1" applyFill="1" applyBorder="1" applyAlignment="1">
      <alignment horizontal="left" vertical="center" wrapText="1"/>
    </xf>
    <xf numFmtId="0" fontId="11" fillId="2" borderId="99" xfId="1" applyFont="1" applyFill="1" applyBorder="1" applyAlignment="1">
      <alignment horizontal="left" vertical="center" wrapText="1"/>
    </xf>
    <xf numFmtId="0" fontId="11" fillId="2" borderId="100" xfId="1" applyFont="1" applyFill="1" applyBorder="1" applyAlignment="1">
      <alignment horizontal="left" vertical="center" wrapText="1"/>
    </xf>
    <xf numFmtId="0" fontId="11" fillId="2" borderId="6"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1" xfId="1" applyFont="1" applyFill="1" applyBorder="1" applyAlignment="1">
      <alignment horizontal="left" vertical="center" wrapText="1"/>
    </xf>
    <xf numFmtId="0" fontId="11" fillId="2" borderId="76" xfId="1" applyFont="1" applyFill="1" applyBorder="1" applyAlignment="1">
      <alignment horizontal="left" vertical="center" wrapText="1"/>
    </xf>
    <xf numFmtId="0" fontId="11" fillId="2" borderId="96" xfId="1" applyFont="1" applyFill="1" applyBorder="1" applyAlignment="1">
      <alignment horizontal="left" vertical="center" wrapText="1"/>
    </xf>
    <xf numFmtId="0" fontId="11" fillId="2" borderId="101" xfId="1" applyFont="1" applyFill="1" applyBorder="1" applyAlignment="1">
      <alignment horizontal="left" vertical="center" wrapText="1"/>
    </xf>
    <xf numFmtId="0" fontId="4" fillId="0" borderId="50" xfId="1" applyFont="1" applyBorder="1" applyAlignment="1">
      <alignment horizontal="left" vertical="center"/>
    </xf>
    <xf numFmtId="0" fontId="4" fillId="0" borderId="39" xfId="1" applyFont="1" applyBorder="1" applyAlignment="1">
      <alignment horizontal="left" vertical="center"/>
    </xf>
    <xf numFmtId="165" fontId="4" fillId="2" borderId="18" xfId="1" applyNumberFormat="1" applyFont="1" applyFill="1" applyBorder="1" applyAlignment="1">
      <alignment horizontal="center" vertical="center"/>
    </xf>
    <xf numFmtId="165" fontId="4" fillId="2" borderId="40" xfId="1" applyNumberFormat="1" applyFont="1" applyFill="1" applyBorder="1" applyAlignment="1">
      <alignment horizontal="center" vertical="center"/>
    </xf>
    <xf numFmtId="165" fontId="4" fillId="2" borderId="39" xfId="1" applyNumberFormat="1" applyFont="1" applyFill="1" applyBorder="1" applyAlignment="1">
      <alignment horizontal="center" vertical="center"/>
    </xf>
    <xf numFmtId="0" fontId="4" fillId="0" borderId="51" xfId="1" applyFont="1" applyBorder="1" applyAlignment="1">
      <alignment horizontal="left" vertical="center"/>
    </xf>
    <xf numFmtId="0" fontId="4" fillId="0" borderId="47" xfId="1" applyFont="1" applyBorder="1" applyAlignment="1">
      <alignment horizontal="left" vertical="center"/>
    </xf>
    <xf numFmtId="165" fontId="4" fillId="2" borderId="12" xfId="1" applyNumberFormat="1" applyFont="1" applyFill="1" applyBorder="1" applyAlignment="1">
      <alignment horizontal="center" vertical="center"/>
    </xf>
    <xf numFmtId="165" fontId="4" fillId="2" borderId="48" xfId="1" applyNumberFormat="1" applyFont="1" applyFill="1" applyBorder="1" applyAlignment="1">
      <alignment horizontal="center" vertical="center"/>
    </xf>
    <xf numFmtId="165" fontId="4" fillId="2" borderId="47" xfId="1" applyNumberFormat="1" applyFont="1" applyFill="1" applyBorder="1" applyAlignment="1">
      <alignment horizontal="center" vertical="center"/>
    </xf>
    <xf numFmtId="0" fontId="4" fillId="2" borderId="12" xfId="1" applyFont="1" applyFill="1" applyBorder="1" applyAlignment="1">
      <alignment horizontal="center" vertical="center"/>
    </xf>
    <xf numFmtId="0" fontId="4" fillId="2" borderId="48" xfId="1" applyFont="1" applyFill="1" applyBorder="1" applyAlignment="1">
      <alignment horizontal="center" vertical="center"/>
    </xf>
    <xf numFmtId="0" fontId="4" fillId="2" borderId="13" xfId="1" applyFont="1" applyFill="1" applyBorder="1" applyAlignment="1">
      <alignment horizontal="center" vertical="center"/>
    </xf>
    <xf numFmtId="164" fontId="12" fillId="11" borderId="4" xfId="1" applyNumberFormat="1" applyFont="1" applyFill="1" applyBorder="1" applyAlignment="1">
      <alignment horizontal="center" vertical="center" wrapText="1"/>
    </xf>
    <xf numFmtId="0" fontId="12" fillId="11" borderId="42" xfId="1" applyFont="1" applyFill="1" applyBorder="1" applyAlignment="1">
      <alignment horizontal="center" vertical="center" wrapText="1"/>
    </xf>
    <xf numFmtId="0" fontId="12" fillId="11" borderId="45" xfId="1" applyFont="1" applyFill="1" applyBorder="1" applyAlignment="1">
      <alignment horizontal="center" vertical="center" wrapText="1"/>
    </xf>
    <xf numFmtId="0" fontId="4" fillId="11" borderId="63" xfId="1" applyFont="1" applyFill="1" applyBorder="1" applyAlignment="1">
      <alignment horizontal="left" vertical="center" wrapText="1"/>
    </xf>
    <xf numFmtId="0" fontId="4" fillId="11" borderId="41" xfId="1" applyFont="1" applyFill="1" applyBorder="1" applyAlignment="1">
      <alignment horizontal="left" vertical="center" wrapText="1"/>
    </xf>
    <xf numFmtId="0" fontId="10" fillId="11" borderId="56" xfId="1" applyFont="1" applyFill="1" applyBorder="1" applyAlignment="1">
      <alignment horizontal="center" vertical="center" wrapText="1"/>
    </xf>
    <xf numFmtId="0" fontId="10" fillId="11" borderId="25" xfId="1" applyFont="1" applyFill="1" applyBorder="1" applyAlignment="1">
      <alignment horizontal="center" vertical="center" wrapText="1"/>
    </xf>
    <xf numFmtId="0" fontId="10" fillId="11" borderId="59" xfId="1" applyFont="1" applyFill="1" applyBorder="1" applyAlignment="1">
      <alignment horizontal="center" vertical="center" wrapText="1"/>
    </xf>
    <xf numFmtId="0" fontId="10" fillId="11" borderId="57" xfId="1" applyFont="1" applyFill="1" applyBorder="1" applyAlignment="1">
      <alignment horizontal="center" vertical="center" wrapText="1"/>
    </xf>
    <xf numFmtId="0" fontId="10" fillId="11" borderId="18" xfId="1" applyFont="1" applyFill="1" applyBorder="1" applyAlignment="1">
      <alignment horizontal="center" vertical="center" wrapText="1"/>
    </xf>
    <xf numFmtId="0" fontId="10" fillId="11" borderId="12" xfId="1" applyFont="1" applyFill="1" applyBorder="1" applyAlignment="1">
      <alignment horizontal="center" vertical="center" wrapText="1"/>
    </xf>
    <xf numFmtId="0" fontId="12" fillId="11" borderId="63" xfId="1" applyFont="1" applyFill="1" applyBorder="1" applyAlignment="1">
      <alignment horizontal="center" vertical="center" wrapText="1"/>
    </xf>
    <xf numFmtId="0" fontId="12" fillId="11" borderId="41" xfId="1" applyFont="1" applyFill="1" applyBorder="1" applyAlignment="1">
      <alignment horizontal="center" vertical="center" wrapText="1"/>
    </xf>
    <xf numFmtId="0" fontId="12" fillId="11" borderId="44" xfId="1" applyFont="1" applyFill="1" applyBorder="1" applyAlignment="1">
      <alignment horizontal="center" vertical="center" wrapText="1"/>
    </xf>
    <xf numFmtId="164" fontId="12" fillId="11" borderId="55" xfId="2" applyFont="1" applyFill="1" applyBorder="1" applyAlignment="1">
      <alignment horizontal="center" vertical="center" wrapText="1"/>
    </xf>
    <xf numFmtId="164" fontId="12" fillId="11" borderId="43" xfId="2" applyFont="1" applyFill="1" applyBorder="1" applyAlignment="1">
      <alignment horizontal="center" vertical="center" wrapText="1"/>
    </xf>
    <xf numFmtId="164" fontId="12" fillId="11" borderId="46" xfId="2" applyFont="1" applyFill="1" applyBorder="1" applyAlignment="1">
      <alignment horizontal="center" vertical="center" wrapText="1"/>
    </xf>
    <xf numFmtId="0" fontId="4" fillId="11" borderId="54" xfId="1" applyFont="1" applyFill="1" applyBorder="1" applyAlignment="1">
      <alignment horizontal="center" vertical="center" wrapText="1"/>
    </xf>
    <xf numFmtId="0" fontId="4" fillId="11" borderId="49" xfId="1" applyFont="1" applyFill="1" applyBorder="1" applyAlignment="1">
      <alignment horizontal="center" vertical="center" wrapText="1"/>
    </xf>
    <xf numFmtId="0" fontId="4" fillId="11" borderId="60" xfId="1" applyFont="1" applyFill="1" applyBorder="1" applyAlignment="1">
      <alignment horizontal="center" vertical="center" wrapText="1"/>
    </xf>
    <xf numFmtId="0" fontId="10" fillId="11" borderId="56" xfId="1" applyFont="1" applyFill="1" applyBorder="1" applyAlignment="1">
      <alignment horizontal="left" vertical="center" wrapText="1"/>
    </xf>
    <xf numFmtId="0" fontId="10" fillId="11" borderId="25" xfId="1" applyFont="1" applyFill="1" applyBorder="1" applyAlignment="1">
      <alignment horizontal="left" vertical="center" wrapText="1"/>
    </xf>
    <xf numFmtId="0" fontId="10" fillId="11" borderId="59" xfId="1" applyFont="1" applyFill="1" applyBorder="1" applyAlignment="1">
      <alignment horizontal="left" vertical="center" wrapText="1"/>
    </xf>
    <xf numFmtId="0" fontId="4" fillId="6" borderId="64" xfId="1" applyFont="1" applyFill="1" applyBorder="1" applyAlignment="1">
      <alignment horizontal="left" vertical="center" wrapText="1"/>
    </xf>
    <xf numFmtId="0" fontId="4" fillId="6" borderId="69" xfId="1" applyFont="1" applyFill="1" applyBorder="1" applyAlignment="1">
      <alignment horizontal="left" vertical="center" wrapText="1"/>
    </xf>
    <xf numFmtId="0" fontId="4" fillId="0" borderId="66" xfId="1" applyFont="1" applyBorder="1" applyAlignment="1">
      <alignment horizontal="center" vertical="center"/>
    </xf>
    <xf numFmtId="0" fontId="4" fillId="0" borderId="74" xfId="1" applyFont="1" applyBorder="1" applyAlignment="1">
      <alignment horizontal="center" vertical="center"/>
    </xf>
    <xf numFmtId="0" fontId="4" fillId="0" borderId="67" xfId="1" applyFont="1" applyBorder="1" applyAlignment="1">
      <alignment horizontal="center" vertical="center"/>
    </xf>
    <xf numFmtId="0" fontId="8" fillId="9" borderId="18" xfId="0" applyFont="1" applyFill="1" applyBorder="1" applyAlignment="1">
      <alignment horizontal="center" vertical="top" wrapText="1"/>
    </xf>
    <xf numFmtId="0" fontId="8" fillId="9" borderId="40" xfId="0" applyFont="1" applyFill="1" applyBorder="1" applyAlignment="1">
      <alignment horizontal="center" vertical="top" wrapText="1"/>
    </xf>
    <xf numFmtId="0" fontId="8" fillId="9" borderId="39" xfId="0" applyFont="1" applyFill="1" applyBorder="1" applyAlignment="1">
      <alignment horizontal="center" vertical="top" wrapText="1"/>
    </xf>
    <xf numFmtId="0" fontId="8" fillId="9" borderId="19" xfId="0" applyFont="1" applyFill="1" applyBorder="1" applyAlignment="1">
      <alignment horizontal="center" vertical="top" wrapText="1"/>
    </xf>
    <xf numFmtId="0" fontId="8" fillId="9" borderId="13" xfId="0" applyFont="1" applyFill="1" applyBorder="1" applyAlignment="1">
      <alignment horizontal="center" vertical="top" wrapText="1"/>
    </xf>
    <xf numFmtId="0" fontId="8" fillId="9" borderId="70" xfId="0" applyFont="1" applyFill="1" applyBorder="1" applyAlignment="1">
      <alignment horizontal="center" vertical="top" wrapText="1"/>
    </xf>
    <xf numFmtId="0" fontId="8" fillId="9" borderId="16" xfId="0" applyFont="1" applyFill="1" applyBorder="1" applyAlignment="1">
      <alignment horizontal="center" vertical="top" wrapText="1"/>
    </xf>
    <xf numFmtId="0" fontId="9" fillId="9" borderId="50" xfId="1" applyFont="1" applyFill="1" applyBorder="1" applyAlignment="1">
      <alignment horizontal="center" vertical="center" wrapText="1"/>
    </xf>
    <xf numFmtId="0" fontId="9" fillId="9" borderId="51" xfId="1" applyFont="1" applyFill="1" applyBorder="1" applyAlignment="1">
      <alignment horizontal="center" vertical="center" wrapText="1"/>
    </xf>
    <xf numFmtId="0" fontId="9" fillId="9" borderId="58" xfId="1" applyFont="1" applyFill="1" applyBorder="1" applyAlignment="1">
      <alignment horizontal="left" vertical="center" wrapText="1"/>
    </xf>
    <xf numFmtId="0" fontId="9" fillId="9" borderId="92" xfId="1" applyFont="1" applyFill="1" applyBorder="1" applyAlignment="1">
      <alignment horizontal="left" vertical="center" wrapText="1"/>
    </xf>
    <xf numFmtId="0" fontId="9" fillId="9" borderId="49" xfId="1" applyFont="1" applyFill="1" applyBorder="1" applyAlignment="1">
      <alignment horizontal="left" vertical="center" wrapText="1"/>
    </xf>
    <xf numFmtId="0" fontId="9" fillId="9" borderId="25" xfId="1" applyFont="1" applyFill="1" applyBorder="1" applyAlignment="1">
      <alignment horizontal="left" vertical="center" wrapText="1"/>
    </xf>
    <xf numFmtId="0" fontId="9" fillId="9" borderId="60" xfId="1" applyFont="1" applyFill="1" applyBorder="1" applyAlignment="1">
      <alignment horizontal="left" vertical="center" wrapText="1"/>
    </xf>
    <xf numFmtId="0" fontId="9" fillId="9" borderId="59" xfId="1" applyFont="1" applyFill="1" applyBorder="1" applyAlignment="1">
      <alignment horizontal="left" vertical="center" wrapText="1"/>
    </xf>
    <xf numFmtId="0" fontId="13" fillId="9" borderId="92" xfId="0" applyFont="1" applyFill="1" applyBorder="1" applyAlignment="1">
      <alignment horizontal="center" vertical="center" wrapText="1"/>
    </xf>
    <xf numFmtId="0" fontId="4" fillId="9" borderId="92" xfId="1" applyFont="1" applyFill="1" applyBorder="1" applyAlignment="1">
      <alignment horizontal="left" vertical="center" wrapText="1"/>
    </xf>
    <xf numFmtId="0" fontId="4" fillId="9" borderId="85" xfId="1" applyFont="1" applyFill="1" applyBorder="1" applyAlignment="1">
      <alignment horizontal="left" vertical="center" wrapText="1"/>
    </xf>
    <xf numFmtId="0" fontId="4" fillId="9" borderId="26" xfId="1" applyFont="1" applyFill="1" applyBorder="1" applyAlignment="1">
      <alignment horizontal="left" vertical="center" wrapText="1"/>
    </xf>
    <xf numFmtId="0" fontId="13" fillId="9" borderId="59" xfId="0" applyFont="1" applyFill="1" applyBorder="1" applyAlignment="1">
      <alignment horizontal="center" vertical="center" wrapText="1"/>
    </xf>
    <xf numFmtId="0" fontId="4" fillId="9" borderId="59" xfId="1" applyFont="1" applyFill="1" applyBorder="1" applyAlignment="1">
      <alignment horizontal="left" vertical="center" wrapText="1"/>
    </xf>
    <xf numFmtId="0" fontId="4" fillId="9" borderId="61" xfId="1" applyFont="1" applyFill="1" applyBorder="1" applyAlignment="1">
      <alignment horizontal="left" vertical="center" wrapText="1"/>
    </xf>
    <xf numFmtId="0" fontId="9" fillId="9" borderId="54" xfId="1" applyFont="1" applyFill="1" applyBorder="1" applyAlignment="1">
      <alignment horizontal="left" vertical="center" wrapText="1"/>
    </xf>
    <xf numFmtId="0" fontId="9" fillId="9" borderId="56" xfId="1" applyFont="1" applyFill="1" applyBorder="1" applyAlignment="1">
      <alignment horizontal="left" vertical="center" wrapText="1"/>
    </xf>
    <xf numFmtId="0" fontId="11" fillId="0" borderId="49" xfId="1" applyFont="1" applyBorder="1" applyAlignment="1">
      <alignment horizontal="left" vertical="center" wrapText="1"/>
    </xf>
    <xf numFmtId="0" fontId="11" fillId="0" borderId="25" xfId="1" applyFont="1" applyBorder="1" applyAlignment="1">
      <alignment horizontal="left" vertical="center" wrapText="1"/>
    </xf>
    <xf numFmtId="0" fontId="11" fillId="2" borderId="49" xfId="1" applyFont="1" applyFill="1" applyBorder="1" applyAlignment="1">
      <alignment horizontal="left" vertical="center"/>
    </xf>
    <xf numFmtId="0" fontId="11" fillId="2" borderId="25" xfId="1" applyFont="1" applyFill="1" applyBorder="1" applyAlignment="1">
      <alignment horizontal="left" vertical="center"/>
    </xf>
    <xf numFmtId="0" fontId="11" fillId="2" borderId="26" xfId="1" applyFont="1" applyFill="1" applyBorder="1" applyAlignment="1">
      <alignment horizontal="left" vertical="center"/>
    </xf>
    <xf numFmtId="0" fontId="11" fillId="0" borderId="60" xfId="1" applyFont="1" applyBorder="1" applyAlignment="1">
      <alignment horizontal="left" vertical="center" wrapText="1"/>
    </xf>
    <xf numFmtId="0" fontId="11" fillId="0" borderId="59" xfId="1" applyFont="1" applyBorder="1" applyAlignment="1">
      <alignment horizontal="left" vertical="center" wrapText="1"/>
    </xf>
    <xf numFmtId="0" fontId="9" fillId="0" borderId="40" xfId="1" applyFont="1" applyBorder="1" applyAlignment="1">
      <alignment vertical="center" wrapText="1"/>
    </xf>
    <xf numFmtId="0" fontId="9" fillId="0" borderId="19" xfId="1" applyFont="1" applyBorder="1" applyAlignment="1">
      <alignment vertical="center" wrapText="1"/>
    </xf>
    <xf numFmtId="0" fontId="11" fillId="0" borderId="40" xfId="1" applyFont="1" applyBorder="1" applyAlignment="1">
      <alignment vertical="center" wrapText="1"/>
    </xf>
    <xf numFmtId="0" fontId="11" fillId="0" borderId="19" xfId="1" applyFont="1" applyBorder="1" applyAlignment="1">
      <alignment vertical="center" wrapText="1"/>
    </xf>
    <xf numFmtId="0" fontId="19" fillId="7" borderId="98" xfId="0" applyFont="1" applyFill="1" applyBorder="1" applyAlignment="1">
      <alignment horizontal="left" vertical="center" wrapText="1"/>
    </xf>
    <xf numFmtId="0" fontId="19" fillId="7" borderId="99" xfId="0" applyFont="1" applyFill="1" applyBorder="1" applyAlignment="1">
      <alignment horizontal="left" vertical="center" wrapText="1"/>
    </xf>
    <xf numFmtId="0" fontId="19" fillId="7" borderId="100" xfId="0" applyFont="1" applyFill="1" applyBorder="1" applyAlignment="1">
      <alignment horizontal="left" vertical="center" wrapText="1"/>
    </xf>
    <xf numFmtId="0" fontId="11" fillId="2" borderId="49" xfId="1" applyFont="1" applyFill="1" applyBorder="1" applyAlignment="1">
      <alignment horizontal="justify" vertical="center" wrapText="1"/>
    </xf>
    <xf numFmtId="0" fontId="11" fillId="2" borderId="25" xfId="1" applyFont="1" applyFill="1" applyBorder="1" applyAlignment="1">
      <alignment horizontal="justify" vertical="center" wrapText="1"/>
    </xf>
    <xf numFmtId="0" fontId="11" fillId="2" borderId="26" xfId="1" applyFont="1" applyFill="1" applyBorder="1" applyAlignment="1">
      <alignment horizontal="justify" vertical="center" wrapText="1"/>
    </xf>
    <xf numFmtId="0" fontId="11" fillId="2" borderId="49" xfId="1" applyFont="1" applyFill="1" applyBorder="1" applyAlignment="1">
      <alignment horizontal="left" vertical="top" wrapText="1"/>
    </xf>
    <xf numFmtId="0" fontId="11" fillId="2" borderId="25" xfId="1" applyFont="1" applyFill="1" applyBorder="1" applyAlignment="1">
      <alignment horizontal="left" vertical="top" wrapText="1"/>
    </xf>
    <xf numFmtId="0" fontId="11" fillId="2" borderId="26" xfId="1" applyFont="1" applyFill="1" applyBorder="1" applyAlignment="1">
      <alignment horizontal="left" vertical="top" wrapText="1"/>
    </xf>
    <xf numFmtId="0" fontId="21" fillId="0" borderId="25" xfId="1" applyFont="1" applyBorder="1" applyAlignment="1">
      <alignment horizontal="center" vertical="center"/>
    </xf>
    <xf numFmtId="0" fontId="22" fillId="0" borderId="25" xfId="1" applyFont="1" applyBorder="1" applyAlignment="1">
      <alignment horizontal="center" vertical="center"/>
    </xf>
    <xf numFmtId="0" fontId="10" fillId="0" borderId="25" xfId="1" applyFont="1" applyBorder="1" applyAlignment="1">
      <alignment horizontal="center" vertical="center"/>
    </xf>
    <xf numFmtId="0" fontId="22" fillId="4" borderId="25" xfId="1" applyFont="1" applyFill="1" applyBorder="1" applyAlignment="1">
      <alignment horizontal="center" vertical="center"/>
    </xf>
    <xf numFmtId="0" fontId="10" fillId="4" borderId="25" xfId="1" applyFont="1" applyFill="1" applyBorder="1" applyAlignment="1">
      <alignment horizontal="center" vertical="center"/>
    </xf>
    <xf numFmtId="0" fontId="11" fillId="0" borderId="23" xfId="1" applyFont="1" applyBorder="1" applyAlignment="1">
      <alignment horizontal="justify" vertical="center" wrapText="1"/>
    </xf>
    <xf numFmtId="0" fontId="11" fillId="0" borderId="24" xfId="1" applyFont="1" applyBorder="1" applyAlignment="1">
      <alignment horizontal="justify" vertical="center" wrapText="1"/>
    </xf>
    <xf numFmtId="0" fontId="11" fillId="0" borderId="30" xfId="1" applyFont="1" applyBorder="1" applyAlignment="1">
      <alignment horizontal="justify" vertical="center" wrapText="1"/>
    </xf>
    <xf numFmtId="0" fontId="11" fillId="0" borderId="32" xfId="1" applyFont="1" applyBorder="1" applyAlignment="1">
      <alignment horizontal="justify" vertical="center" wrapText="1"/>
    </xf>
    <xf numFmtId="0" fontId="11" fillId="0" borderId="33" xfId="1" applyFont="1" applyBorder="1" applyAlignment="1">
      <alignment horizontal="justify" vertical="center" wrapText="1"/>
    </xf>
    <xf numFmtId="0" fontId="11" fillId="0" borderId="34" xfId="1" applyFont="1" applyBorder="1" applyAlignment="1">
      <alignment horizontal="justify" vertical="center" wrapText="1"/>
    </xf>
    <xf numFmtId="0" fontId="11" fillId="0" borderId="82" xfId="1" applyFont="1" applyBorder="1" applyAlignment="1">
      <alignment horizontal="justify" vertical="center" wrapText="1"/>
    </xf>
    <xf numFmtId="0" fontId="11" fillId="0" borderId="27" xfId="1" applyFont="1" applyBorder="1" applyAlignment="1">
      <alignment horizontal="justify" vertical="center" wrapText="1"/>
    </xf>
    <xf numFmtId="0" fontId="11" fillId="0" borderId="28" xfId="1" applyFont="1" applyBorder="1" applyAlignment="1">
      <alignment horizontal="justify" vertical="center" wrapText="1"/>
    </xf>
    <xf numFmtId="0" fontId="24" fillId="0" borderId="76" xfId="0" applyFont="1" applyBorder="1" applyAlignment="1" applyProtection="1">
      <alignment vertical="top" wrapText="1"/>
      <protection locked="0"/>
    </xf>
    <xf numFmtId="0" fontId="24" fillId="0" borderId="96" xfId="0" applyFont="1" applyBorder="1" applyAlignment="1" applyProtection="1">
      <alignment vertical="top" wrapText="1"/>
      <protection locked="0"/>
    </xf>
    <xf numFmtId="0" fontId="24" fillId="0" borderId="97" xfId="0" applyFont="1" applyBorder="1" applyAlignment="1" applyProtection="1">
      <alignment vertical="top" wrapText="1"/>
      <protection locked="0"/>
    </xf>
    <xf numFmtId="0" fontId="24" fillId="0" borderId="42" xfId="0" applyFont="1" applyBorder="1" applyAlignment="1" applyProtection="1">
      <alignment horizontal="center" vertical="top"/>
      <protection locked="0"/>
    </xf>
    <xf numFmtId="0" fontId="24" fillId="0" borderId="7" xfId="0" applyFont="1" applyBorder="1" applyAlignment="1" applyProtection="1">
      <alignment horizontal="center" vertical="top"/>
      <protection locked="0"/>
    </xf>
    <xf numFmtId="0" fontId="24" fillId="0" borderId="98" xfId="0" applyFont="1" applyBorder="1" applyAlignment="1" applyProtection="1">
      <alignment horizontal="left" vertical="top" wrapText="1"/>
      <protection locked="0"/>
    </xf>
    <xf numFmtId="0" fontId="24" fillId="0" borderId="99" xfId="0" applyFont="1" applyBorder="1" applyAlignment="1" applyProtection="1">
      <alignment horizontal="left" vertical="top" wrapText="1"/>
      <protection locked="0"/>
    </xf>
    <xf numFmtId="0" fontId="24" fillId="0" borderId="9" xfId="0" applyFont="1" applyBorder="1" applyAlignment="1" applyProtection="1">
      <alignment horizontal="left" vertical="top" wrapText="1"/>
      <protection locked="0"/>
    </xf>
    <xf numFmtId="0" fontId="24" fillId="0" borderId="10" xfId="0" applyFont="1" applyBorder="1" applyAlignment="1" applyProtection="1">
      <alignment horizontal="left" vertical="top" wrapText="1"/>
      <protection locked="0"/>
    </xf>
    <xf numFmtId="0" fontId="24" fillId="0" borderId="10" xfId="0" applyFont="1" applyBorder="1" applyAlignment="1" applyProtection="1">
      <alignment horizontal="center" vertical="top" wrapText="1"/>
      <protection locked="0"/>
    </xf>
    <xf numFmtId="0" fontId="31" fillId="0" borderId="50" xfId="0" applyFont="1" applyBorder="1" applyAlignment="1" applyProtection="1">
      <alignment vertical="center" wrapText="1"/>
      <protection locked="0"/>
    </xf>
    <xf numFmtId="0" fontId="31" fillId="0" borderId="40" xfId="0" applyFont="1" applyBorder="1" applyAlignment="1" applyProtection="1">
      <alignment vertical="center" wrapText="1"/>
      <protection locked="0"/>
    </xf>
    <xf numFmtId="0" fontId="31" fillId="0" borderId="39" xfId="0" applyFont="1" applyBorder="1" applyAlignment="1" applyProtection="1">
      <alignment vertical="center" wrapText="1"/>
      <protection locked="0"/>
    </xf>
    <xf numFmtId="0" fontId="7" fillId="0" borderId="50" xfId="0" applyFont="1" applyBorder="1" applyAlignment="1" applyProtection="1">
      <alignment vertical="center" wrapText="1"/>
      <protection locked="0"/>
    </xf>
    <xf numFmtId="0" fontId="7" fillId="0" borderId="40" xfId="0" applyFont="1" applyBorder="1" applyAlignment="1" applyProtection="1">
      <alignment vertical="center" wrapText="1"/>
      <protection locked="0"/>
    </xf>
    <xf numFmtId="0" fontId="7" fillId="0" borderId="39" xfId="0" applyFont="1" applyBorder="1" applyAlignment="1" applyProtection="1">
      <alignment vertical="center" wrapText="1"/>
      <protection locked="0"/>
    </xf>
    <xf numFmtId="0" fontId="0" fillId="0" borderId="58" xfId="0" applyBorder="1" applyAlignment="1" applyProtection="1">
      <alignment horizontal="left" vertical="center" wrapText="1"/>
      <protection locked="0"/>
    </xf>
    <xf numFmtId="0" fontId="0" fillId="0" borderId="92" xfId="0" applyBorder="1" applyAlignment="1" applyProtection="1">
      <alignment horizontal="left" vertical="center" wrapText="1"/>
      <protection locked="0"/>
    </xf>
    <xf numFmtId="0" fontId="43" fillId="0" borderId="18" xfId="0" applyFont="1" applyBorder="1" applyAlignment="1" applyProtection="1">
      <alignment horizontal="center" vertical="center" wrapText="1"/>
      <protection locked="0"/>
    </xf>
    <xf numFmtId="0" fontId="43" fillId="0" borderId="40" xfId="0" applyFont="1" applyBorder="1" applyAlignment="1" applyProtection="1">
      <alignment horizontal="center" vertical="center" wrapText="1"/>
      <protection locked="0"/>
    </xf>
    <xf numFmtId="0" fontId="43" fillId="0" borderId="39" xfId="0" applyFont="1" applyBorder="1" applyAlignment="1" applyProtection="1">
      <alignment horizontal="center" vertical="center" wrapText="1"/>
      <protection locked="0"/>
    </xf>
    <xf numFmtId="0" fontId="24" fillId="0" borderId="92" xfId="0" applyFont="1" applyBorder="1" applyAlignment="1" applyProtection="1">
      <alignment horizontal="left" vertical="center" wrapText="1"/>
      <protection locked="0"/>
    </xf>
    <xf numFmtId="0" fontId="0" fillId="0" borderId="51" xfId="0" applyBorder="1" applyAlignment="1" applyProtection="1">
      <alignment horizontal="center" vertical="top" wrapText="1"/>
      <protection locked="0"/>
    </xf>
    <xf numFmtId="0" fontId="0" fillId="0" borderId="47" xfId="0" applyBorder="1" applyAlignment="1" applyProtection="1">
      <alignment horizontal="center" vertical="top" wrapText="1"/>
      <protection locked="0"/>
    </xf>
    <xf numFmtId="0" fontId="43" fillId="0" borderId="12" xfId="0" applyFont="1" applyBorder="1" applyAlignment="1" applyProtection="1">
      <alignment horizontal="center" vertical="center" wrapText="1"/>
      <protection locked="0"/>
    </xf>
    <xf numFmtId="0" fontId="43" fillId="0" borderId="48" xfId="0" applyFont="1" applyBorder="1" applyAlignment="1" applyProtection="1">
      <alignment horizontal="center" vertical="center" wrapText="1"/>
      <protection locked="0"/>
    </xf>
    <xf numFmtId="0" fontId="43" fillId="0" borderId="13" xfId="0" applyFont="1" applyBorder="1" applyAlignment="1" applyProtection="1">
      <alignment horizontal="center" vertical="center" wrapText="1"/>
      <protection locked="0"/>
    </xf>
    <xf numFmtId="0" fontId="25" fillId="0" borderId="63" xfId="0" applyFont="1" applyBorder="1" applyAlignment="1" applyProtection="1">
      <alignment horizontal="center" vertical="center" wrapText="1"/>
      <protection locked="0"/>
    </xf>
    <xf numFmtId="0" fontId="25" fillId="0" borderId="44" xfId="0" applyFont="1" applyBorder="1" applyAlignment="1" applyProtection="1">
      <alignment horizontal="center" vertical="center" wrapText="1"/>
      <protection locked="0"/>
    </xf>
    <xf numFmtId="0" fontId="25" fillId="0" borderId="4" xfId="0" applyFont="1" applyBorder="1" applyAlignment="1" applyProtection="1">
      <alignment horizontal="center" vertical="center" wrapText="1"/>
      <protection locked="0"/>
    </xf>
    <xf numFmtId="0" fontId="25" fillId="0" borderId="2" xfId="0" applyFont="1" applyBorder="1" applyAlignment="1" applyProtection="1">
      <alignment horizontal="center" vertical="center" wrapText="1"/>
      <protection locked="0"/>
    </xf>
    <xf numFmtId="0" fontId="25" fillId="0" borderId="3" xfId="0" applyFont="1" applyBorder="1" applyAlignment="1" applyProtection="1">
      <alignment horizontal="center" vertical="center" wrapText="1"/>
      <protection locked="0"/>
    </xf>
    <xf numFmtId="0" fontId="25" fillId="0" borderId="42" xfId="0" applyFont="1" applyBorder="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25" fillId="0" borderId="7" xfId="0" applyFont="1" applyBorder="1" applyAlignment="1" applyProtection="1">
      <alignment horizontal="center" vertical="center" wrapText="1"/>
      <protection locked="0"/>
    </xf>
    <xf numFmtId="0" fontId="25" fillId="0" borderId="56" xfId="0" applyFont="1" applyBorder="1" applyAlignment="1" applyProtection="1">
      <alignment horizontal="center" vertical="center" wrapText="1"/>
      <protection locked="0"/>
    </xf>
    <xf numFmtId="0" fontId="25" fillId="0" borderId="62" xfId="0" applyFont="1" applyBorder="1" applyAlignment="1" applyProtection="1">
      <alignment horizontal="center" vertical="center" wrapText="1"/>
      <protection locked="0"/>
    </xf>
    <xf numFmtId="0" fontId="25" fillId="0" borderId="83" xfId="0" applyFont="1" applyBorder="1" applyAlignment="1" applyProtection="1">
      <alignment horizontal="center" vertical="center" wrapText="1"/>
      <protection locked="0"/>
    </xf>
    <xf numFmtId="0" fontId="7" fillId="0" borderId="14" xfId="0" applyFont="1" applyBorder="1" applyAlignment="1" applyProtection="1">
      <alignment vertical="center" wrapText="1"/>
      <protection locked="0"/>
    </xf>
    <xf numFmtId="0" fontId="7" fillId="0" borderId="90" xfId="0" applyFont="1" applyBorder="1" applyAlignment="1" applyProtection="1">
      <alignment vertical="center" wrapText="1"/>
      <protection locked="0"/>
    </xf>
    <xf numFmtId="0" fontId="7" fillId="0" borderId="70" xfId="0" applyFont="1" applyBorder="1" applyAlignment="1" applyProtection="1">
      <alignment vertical="center" wrapText="1"/>
      <protection locked="0"/>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0" xfId="0" applyFont="1" applyAlignment="1">
      <alignment horizontal="center" vertical="center" wrapText="1"/>
    </xf>
    <xf numFmtId="0" fontId="25" fillId="0" borderId="21"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68" xfId="0" applyFont="1" applyBorder="1" applyAlignment="1">
      <alignment horizontal="center" vertical="center" wrapText="1"/>
    </xf>
    <xf numFmtId="0" fontId="0" fillId="0" borderId="0" xfId="0" applyAlignment="1">
      <alignment horizontal="center" vertical="center"/>
    </xf>
    <xf numFmtId="0" fontId="25" fillId="0" borderId="14" xfId="0" applyFont="1" applyBorder="1" applyAlignment="1" applyProtection="1">
      <alignment horizontal="center" vertical="center" wrapText="1"/>
      <protection locked="0"/>
    </xf>
    <xf numFmtId="0" fontId="25" fillId="0" borderId="70" xfId="0" applyFont="1" applyBorder="1" applyAlignment="1" applyProtection="1">
      <alignment horizontal="center" vertical="center" wrapText="1"/>
      <protection locked="0"/>
    </xf>
    <xf numFmtId="0" fontId="44" fillId="0" borderId="57" xfId="0" applyFont="1" applyBorder="1" applyAlignment="1" applyProtection="1">
      <alignment horizontal="center" vertical="center" wrapText="1"/>
      <protection locked="0"/>
    </xf>
    <xf numFmtId="0" fontId="44" fillId="0" borderId="90" xfId="0" applyFont="1" applyBorder="1" applyAlignment="1" applyProtection="1">
      <alignment horizontal="center" vertical="center" wrapText="1"/>
      <protection locked="0"/>
    </xf>
    <xf numFmtId="0" fontId="44" fillId="0" borderId="91" xfId="0" applyFont="1" applyBorder="1" applyAlignment="1" applyProtection="1">
      <alignment horizontal="center" vertical="center" wrapText="1"/>
      <protection locked="0"/>
    </xf>
    <xf numFmtId="0" fontId="24" fillId="0" borderId="50" xfId="0" applyFont="1" applyBorder="1" applyAlignment="1" applyProtection="1">
      <alignment horizontal="left" vertical="center" wrapText="1"/>
      <protection locked="0"/>
    </xf>
    <xf numFmtId="0" fontId="24" fillId="0" borderId="40" xfId="0" applyFont="1" applyBorder="1" applyAlignment="1" applyProtection="1">
      <alignment horizontal="left" vertical="center" wrapText="1"/>
      <protection locked="0"/>
    </xf>
    <xf numFmtId="0" fontId="24" fillId="0" borderId="25" xfId="0" applyFont="1" applyBorder="1" applyAlignment="1" applyProtection="1">
      <alignment horizontal="left" vertical="center" wrapText="1"/>
      <protection locked="0"/>
    </xf>
  </cellXfs>
  <cellStyles count="4">
    <cellStyle name="Moneda" xfId="3" builtinId="4"/>
    <cellStyle name="Moneda [0]" xfId="2" builtinId="7"/>
    <cellStyle name="Normal" xfId="0" builtinId="0"/>
    <cellStyle name="Normal 4" xfId="1" xr:uid="{00000000-0005-0000-0000-000003000000}"/>
  </cellStyles>
  <dxfs count="0"/>
  <tableStyles count="0" defaultTableStyle="TableStyleMedium2" defaultPivotStyle="PivotStyleLight16"/>
  <colors>
    <mruColors>
      <color rgb="FFFFDDE4"/>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138907</xdr:colOff>
      <xdr:row>1</xdr:row>
      <xdr:rowOff>13231</xdr:rowOff>
    </xdr:from>
    <xdr:to>
      <xdr:col>1</xdr:col>
      <xdr:colOff>1213229</xdr:colOff>
      <xdr:row>4</xdr:row>
      <xdr:rowOff>1</xdr:rowOff>
    </xdr:to>
    <xdr:pic>
      <xdr:nvPicPr>
        <xdr:cNvPr id="3" name="Imagen 2">
          <a:extLst>
            <a:ext uri="{FF2B5EF4-FFF2-40B4-BE49-F238E27FC236}">
              <a16:creationId xmlns:a16="http://schemas.microsoft.com/office/drawing/2014/main" id="{59BFEEE1-F372-4274-955D-EDA53AA7BD0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3574" y="193148"/>
          <a:ext cx="1119186" cy="10556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138907</xdr:colOff>
      <xdr:row>1</xdr:row>
      <xdr:rowOff>13231</xdr:rowOff>
    </xdr:from>
    <xdr:to>
      <xdr:col>1</xdr:col>
      <xdr:colOff>1258093</xdr:colOff>
      <xdr:row>3</xdr:row>
      <xdr:rowOff>730251</xdr:rowOff>
    </xdr:to>
    <xdr:pic>
      <xdr:nvPicPr>
        <xdr:cNvPr id="2" name="Imagen 1">
          <a:extLst>
            <a:ext uri="{FF2B5EF4-FFF2-40B4-BE49-F238E27FC236}">
              <a16:creationId xmlns:a16="http://schemas.microsoft.com/office/drawing/2014/main" id="{94523649-D603-4469-9678-B58FAD723D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4632" y="194206"/>
          <a:ext cx="1119186" cy="10599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0</xdr:row>
      <xdr:rowOff>66675</xdr:rowOff>
    </xdr:from>
    <xdr:to>
      <xdr:col>1</xdr:col>
      <xdr:colOff>620395</xdr:colOff>
      <xdr:row>2</xdr:row>
      <xdr:rowOff>283845</xdr:rowOff>
    </xdr:to>
    <xdr:pic>
      <xdr:nvPicPr>
        <xdr:cNvPr id="2" name="Imagen 1">
          <a:extLst>
            <a:ext uri="{FF2B5EF4-FFF2-40B4-BE49-F238E27FC236}">
              <a16:creationId xmlns:a16="http://schemas.microsoft.com/office/drawing/2014/main" id="{37785818-020E-4C27-857C-B48C913DF72E}"/>
            </a:ext>
            <a:ext uri="{C183D7F6-B498-43B3-948B-1728B52AA6E4}">
              <adec:decorative xmlns:adec="http://schemas.microsoft.com/office/drawing/2017/decorative" val="1"/>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8752" t="-3394" b="-1"/>
        <a:stretch/>
      </xdr:blipFill>
      <xdr:spPr bwMode="auto">
        <a:xfrm>
          <a:off x="285750" y="66675"/>
          <a:ext cx="629920" cy="588645"/>
        </a:xfrm>
        <a:prstGeom prst="rect">
          <a:avLst/>
        </a:prstGeom>
        <a:noFill/>
        <a:ln>
          <a:noFill/>
        </a:ln>
        <a:extLst>
          <a:ext uri="{53640926-AAD7-44d8-BBD7-CCE9431645EC}">
            <a14:shadowObscured xmlns:wpc="http://schemas.microsoft.com/office/word/2010/wordprocessingCanvas"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mc="http://schemas.openxmlformats.org/markup-compatibility/2006" xmlns:aink="http://schemas.microsoft.com/office/drawing/2016/ink" xmlns:am3d="http://schemas.microsoft.com/office/drawing/2017/model3d"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cid="http://schemas.microsoft.com/office/word/2016/wordml/cid"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14="http://schemas.microsoft.com/office/drawing/2010/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ATELL~1/AppData/Local/Temp/Rar$DIa8628.30369/01%20-%20GFPI-F-016%20-%20ProyForm%20-%20Tgo%20Gesti&#243;n%20de%20Recursos%20Naturale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Informaci&#243;n\Portafolio%20RN%20PBerrio\GFPI-F-016_Proyecto_formativo_TGO_RN_1440318%20revis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JUSTES"/>
      <sheetName val="Competencias y RA x Fase"/>
    </sheetNames>
    <sheetDataSet>
      <sheetData sheetId="0">
        <row r="3">
          <cell r="A3" t="str">
            <v>HONORARIOS FORMACION PROFESIONAL</v>
          </cell>
          <cell r="D3" t="str">
            <v>INVENTARIO</v>
          </cell>
        </row>
        <row r="4">
          <cell r="A4" t="str">
            <v>REMUNERACION SERV TECNIC FORM PROF</v>
          </cell>
          <cell r="D4" t="str">
            <v>COMPRA</v>
          </cell>
        </row>
        <row r="5">
          <cell r="A5" t="str">
            <v>CONTRATACION INSTRUCTORES</v>
          </cell>
          <cell r="D5" t="str">
            <v>PRESTAMO</v>
          </cell>
        </row>
        <row r="6">
          <cell r="A6" t="str">
            <v>MATERIALES PARA FORMACION PROFESIONAL</v>
          </cell>
          <cell r="D6" t="str">
            <v>OTRO</v>
          </cell>
        </row>
        <row r="7">
          <cell r="A7" t="str">
            <v>INSUMOS PARA EXPLOTACION DE CENTROS</v>
          </cell>
        </row>
        <row r="8">
          <cell r="A8" t="str">
            <v>MATERIALES-ACEITES Y COMBUSTIBLES</v>
          </cell>
        </row>
        <row r="9">
          <cell r="A9" t="str">
            <v>MATERIAL- ADQ.LLANTAS/ ELEM. VEHICULOS</v>
          </cell>
        </row>
        <row r="10">
          <cell r="A10" t="str">
            <v>MANTENIMIENTO DE MAQUINARIA Y EQUIPO</v>
          </cell>
        </row>
        <row r="11">
          <cell r="A11" t="str">
            <v>MANTENIMIENTO DE EQUIPO DE TRANSPORTE</v>
          </cell>
        </row>
        <row r="12">
          <cell r="A12" t="str">
            <v>MATERIALES - SOSTENIMIENTO DE SEMOVIENTE</v>
          </cell>
        </row>
        <row r="13">
          <cell r="A13" t="str">
            <v>MATERIALES-COMPRA DE SEMOVIENTES</v>
          </cell>
        </row>
        <row r="14">
          <cell r="A14" t="str">
            <v>COMPRA MAQUINARIA EQUIPO</v>
          </cell>
        </row>
        <row r="15">
          <cell r="A15" t="str">
            <v>ADECUACION DE CONSTRUCCIONES</v>
          </cell>
        </row>
      </sheetData>
      <sheetData sheetId="1">
        <row r="93">
          <cell r="L93">
            <v>880</v>
          </cell>
        </row>
      </sheetData>
      <sheetData sheetId="2">
        <row r="3">
          <cell r="D3">
            <v>160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DEL PF"/>
      <sheetName val="Hoja2"/>
    </sheetNames>
    <sheetDataSet>
      <sheetData sheetId="0"/>
      <sheetData sheetId="1">
        <row r="83">
          <cell r="F83" t="str">
            <v>Materiales de formación  (consumibles)</v>
          </cell>
        </row>
      </sheetData>
      <sheetData sheetId="2"/>
    </sheetDataSet>
  </externalBook>
</externalLink>
</file>

<file path=xl/persons/person.xml><?xml version="1.0" encoding="utf-8"?>
<personList xmlns="http://schemas.microsoft.com/office/spreadsheetml/2018/threadedcomments" xmlns:x="http://schemas.openxmlformats.org/spreadsheetml/2006/main">
  <person displayName="Jaime Andrés Gutiérrez Chaverra" id="{0D86AC0E-7BF5-4C12-B11D-756D51825C28}" userId="Jaime Andrés Gutiérrez Chaverr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67" dT="2021-01-15T16:02:01.47" personId="{0D86AC0E-7BF5-4C12-B11D-756D51825C28}" id="{152DC4FA-08B8-4F66-B319-4956FAE09A0C}">
    <text>DISEÑOS NUEVOS</text>
  </threadedComment>
</ThreadedComments>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6"/>
  <sheetViews>
    <sheetView topLeftCell="A8" zoomScale="90" zoomScaleNormal="90" workbookViewId="0">
      <selection activeCell="C10" sqref="C10"/>
    </sheetView>
  </sheetViews>
  <sheetFormatPr baseColWidth="10" defaultColWidth="11.42578125" defaultRowHeight="13.5" x14ac:dyDescent="0.25"/>
  <cols>
    <col min="1" max="1" width="10.28515625" style="95" customWidth="1"/>
    <col min="2" max="2" width="61.28515625" style="95" customWidth="1"/>
    <col min="3" max="3" width="48.140625" style="95" customWidth="1"/>
    <col min="4" max="4" width="36.7109375" style="95" customWidth="1"/>
    <col min="5" max="5" width="41" style="95" customWidth="1"/>
    <col min="6" max="6" width="11" style="95" customWidth="1"/>
    <col min="7" max="7" width="11.85546875" style="95" customWidth="1"/>
    <col min="8" max="8" width="15.7109375" style="95" customWidth="1"/>
    <col min="9" max="16384" width="11.42578125" style="95"/>
  </cols>
  <sheetData>
    <row r="1" spans="1:7" ht="28.5" customHeight="1" thickBot="1" x14ac:dyDescent="0.3">
      <c r="A1" s="100" t="s">
        <v>108</v>
      </c>
      <c r="B1" s="105" t="s">
        <v>82</v>
      </c>
      <c r="C1" s="106" t="s">
        <v>86</v>
      </c>
      <c r="D1" s="106" t="s">
        <v>87</v>
      </c>
      <c r="E1" s="106" t="s">
        <v>85</v>
      </c>
      <c r="F1" s="106" t="s">
        <v>83</v>
      </c>
      <c r="G1" s="107" t="s">
        <v>84</v>
      </c>
    </row>
    <row r="2" spans="1:7" ht="57" customHeight="1" x14ac:dyDescent="0.25">
      <c r="A2" s="148">
        <v>1</v>
      </c>
      <c r="B2" s="149" t="s">
        <v>253</v>
      </c>
      <c r="C2" s="150"/>
      <c r="D2" s="150"/>
      <c r="E2" s="150"/>
      <c r="F2" s="150">
        <v>48</v>
      </c>
      <c r="G2" s="151"/>
    </row>
    <row r="3" spans="1:7" ht="207" customHeight="1" x14ac:dyDescent="0.25">
      <c r="A3" s="108">
        <v>1.1000000000000001</v>
      </c>
      <c r="B3" s="152" t="s">
        <v>254</v>
      </c>
      <c r="C3" s="153" t="s">
        <v>255</v>
      </c>
      <c r="D3" s="153" t="s">
        <v>256</v>
      </c>
      <c r="E3" s="153" t="s">
        <v>257</v>
      </c>
      <c r="F3" s="22">
        <v>20</v>
      </c>
      <c r="G3" s="154"/>
    </row>
    <row r="4" spans="1:7" ht="164.1" customHeight="1" x14ac:dyDescent="0.25">
      <c r="A4" s="108">
        <v>1.2</v>
      </c>
      <c r="B4" s="152" t="s">
        <v>258</v>
      </c>
      <c r="C4" s="153" t="s">
        <v>259</v>
      </c>
      <c r="D4" s="153" t="s">
        <v>260</v>
      </c>
      <c r="E4" s="153" t="s">
        <v>261</v>
      </c>
      <c r="F4" s="22">
        <v>10</v>
      </c>
      <c r="G4" s="154"/>
    </row>
    <row r="5" spans="1:7" ht="117" customHeight="1" x14ac:dyDescent="0.25">
      <c r="A5" s="108">
        <v>1.3</v>
      </c>
      <c r="B5" s="152" t="s">
        <v>262</v>
      </c>
      <c r="C5" s="153" t="s">
        <v>263</v>
      </c>
      <c r="D5" s="153" t="s">
        <v>264</v>
      </c>
      <c r="E5" s="153" t="s">
        <v>265</v>
      </c>
      <c r="F5" s="22">
        <v>10</v>
      </c>
      <c r="G5" s="154"/>
    </row>
    <row r="6" spans="1:7" ht="102.95" customHeight="1" thickBot="1" x14ac:dyDescent="0.3">
      <c r="A6" s="108">
        <v>1.4</v>
      </c>
      <c r="B6" s="155" t="s">
        <v>266</v>
      </c>
      <c r="C6" s="156" t="s">
        <v>267</v>
      </c>
      <c r="D6" s="156" t="s">
        <v>268</v>
      </c>
      <c r="E6" s="156" t="s">
        <v>269</v>
      </c>
      <c r="F6" s="104">
        <v>8</v>
      </c>
      <c r="G6" s="157"/>
    </row>
    <row r="7" spans="1:7" ht="28.5" customHeight="1" x14ac:dyDescent="0.25">
      <c r="A7" s="114">
        <v>2</v>
      </c>
      <c r="B7" s="101" t="s">
        <v>270</v>
      </c>
      <c r="C7" s="102"/>
      <c r="D7" s="102"/>
      <c r="E7" s="102"/>
      <c r="F7" s="102">
        <v>96</v>
      </c>
      <c r="G7" s="103"/>
    </row>
    <row r="8" spans="1:7" ht="252.95" customHeight="1" x14ac:dyDescent="0.25">
      <c r="A8" s="108">
        <v>2.1</v>
      </c>
      <c r="B8" s="158" t="s">
        <v>271</v>
      </c>
      <c r="C8" s="153" t="s">
        <v>272</v>
      </c>
      <c r="D8" s="153" t="s">
        <v>273</v>
      </c>
      <c r="E8" s="153" t="s">
        <v>274</v>
      </c>
      <c r="F8" s="22"/>
      <c r="G8" s="154"/>
    </row>
    <row r="9" spans="1:7" ht="164.1" customHeight="1" x14ac:dyDescent="0.25">
      <c r="A9" s="108">
        <v>2.2000000000000002</v>
      </c>
      <c r="B9" s="158" t="s">
        <v>275</v>
      </c>
      <c r="C9" s="153" t="s">
        <v>276</v>
      </c>
      <c r="D9" s="153" t="s">
        <v>277</v>
      </c>
      <c r="E9" s="153" t="s">
        <v>278</v>
      </c>
      <c r="F9" s="22"/>
      <c r="G9" s="154"/>
    </row>
    <row r="10" spans="1:7" ht="297" customHeight="1" x14ac:dyDescent="0.25">
      <c r="A10" s="108">
        <v>2.2999999999999998</v>
      </c>
      <c r="B10" s="158" t="s">
        <v>279</v>
      </c>
      <c r="C10" s="153" t="s">
        <v>280</v>
      </c>
      <c r="D10" s="153" t="s">
        <v>281</v>
      </c>
      <c r="E10" s="153" t="s">
        <v>282</v>
      </c>
      <c r="F10" s="22"/>
      <c r="G10" s="154"/>
    </row>
    <row r="11" spans="1:7" ht="198.95" customHeight="1" x14ac:dyDescent="0.25">
      <c r="A11" s="159" t="s">
        <v>283</v>
      </c>
      <c r="B11" s="160" t="s">
        <v>284</v>
      </c>
      <c r="C11" s="161" t="s">
        <v>285</v>
      </c>
      <c r="D11" s="161" t="s">
        <v>286</v>
      </c>
      <c r="E11" s="161" t="s">
        <v>287</v>
      </c>
      <c r="F11" s="162"/>
      <c r="G11" s="163"/>
    </row>
    <row r="12" spans="1:7" ht="119.1" customHeight="1" x14ac:dyDescent="0.25">
      <c r="A12" s="98" t="s">
        <v>288</v>
      </c>
      <c r="B12" s="160" t="s">
        <v>289</v>
      </c>
      <c r="C12" s="161" t="s">
        <v>290</v>
      </c>
      <c r="D12" s="161"/>
      <c r="E12" s="161" t="s">
        <v>291</v>
      </c>
      <c r="F12" s="162"/>
      <c r="G12" s="163"/>
    </row>
    <row r="13" spans="1:7" ht="119.1" customHeight="1" x14ac:dyDescent="0.25">
      <c r="A13" s="164" t="s">
        <v>292</v>
      </c>
      <c r="B13" s="160" t="s">
        <v>293</v>
      </c>
      <c r="C13" s="21"/>
      <c r="D13" s="21"/>
      <c r="E13" s="21" t="s">
        <v>294</v>
      </c>
      <c r="F13" s="162"/>
      <c r="G13" s="163"/>
    </row>
    <row r="14" spans="1:7" ht="119.1" customHeight="1" x14ac:dyDescent="0.25">
      <c r="A14" s="164" t="s">
        <v>295</v>
      </c>
      <c r="B14" s="160" t="s">
        <v>296</v>
      </c>
      <c r="C14" s="21"/>
      <c r="D14" s="21"/>
      <c r="E14" s="21"/>
      <c r="F14" s="162"/>
      <c r="G14" s="163"/>
    </row>
    <row r="15" spans="1:7" ht="57.95" customHeight="1" thickBot="1" x14ac:dyDescent="0.3">
      <c r="A15" s="164" t="s">
        <v>297</v>
      </c>
      <c r="B15" s="165" t="s">
        <v>298</v>
      </c>
      <c r="C15" s="166"/>
      <c r="D15" s="166"/>
      <c r="E15" s="166"/>
      <c r="F15" s="104"/>
      <c r="G15" s="157"/>
    </row>
    <row r="16" spans="1:7" ht="28.5" customHeight="1" x14ac:dyDescent="0.25">
      <c r="A16" s="167">
        <v>3</v>
      </c>
      <c r="B16" s="101" t="s">
        <v>299</v>
      </c>
      <c r="C16" s="102"/>
      <c r="D16" s="102"/>
      <c r="E16" s="102"/>
      <c r="F16" s="102">
        <v>48</v>
      </c>
      <c r="G16" s="103"/>
    </row>
    <row r="17" spans="1:7" ht="141.94999999999999" customHeight="1" x14ac:dyDescent="0.25">
      <c r="A17" s="108">
        <v>3.1</v>
      </c>
      <c r="B17" s="158" t="s">
        <v>300</v>
      </c>
      <c r="C17" s="153" t="s">
        <v>301</v>
      </c>
      <c r="D17" s="153" t="s">
        <v>302</v>
      </c>
      <c r="E17" s="153" t="s">
        <v>303</v>
      </c>
      <c r="F17" s="22"/>
      <c r="G17" s="154"/>
    </row>
    <row r="18" spans="1:7" ht="95.1" customHeight="1" x14ac:dyDescent="0.25">
      <c r="A18" s="108">
        <v>3.2</v>
      </c>
      <c r="B18" s="158" t="s">
        <v>304</v>
      </c>
      <c r="C18" s="153" t="s">
        <v>305</v>
      </c>
      <c r="D18" s="153" t="s">
        <v>306</v>
      </c>
      <c r="E18" s="153" t="s">
        <v>307</v>
      </c>
      <c r="F18" s="22"/>
      <c r="G18" s="154"/>
    </row>
    <row r="19" spans="1:7" ht="107.1" customHeight="1" x14ac:dyDescent="0.25">
      <c r="A19" s="108">
        <v>3.3</v>
      </c>
      <c r="B19" s="158" t="s">
        <v>308</v>
      </c>
      <c r="C19" s="235" t="s">
        <v>309</v>
      </c>
      <c r="D19" s="153" t="s">
        <v>310</v>
      </c>
      <c r="E19" s="153" t="s">
        <v>311</v>
      </c>
      <c r="F19" s="22"/>
      <c r="G19" s="154"/>
    </row>
    <row r="20" spans="1:7" ht="141" customHeight="1" thickBot="1" x14ac:dyDescent="0.3">
      <c r="A20" s="108">
        <v>3.4</v>
      </c>
      <c r="B20" s="168" t="s">
        <v>312</v>
      </c>
      <c r="C20" s="236"/>
      <c r="D20" s="156" t="s">
        <v>313</v>
      </c>
      <c r="E20" s="156" t="s">
        <v>314</v>
      </c>
      <c r="F20" s="104"/>
      <c r="G20" s="157"/>
    </row>
    <row r="21" spans="1:7" ht="28.5" customHeight="1" x14ac:dyDescent="0.25">
      <c r="A21" s="114">
        <v>4</v>
      </c>
      <c r="B21" s="101" t="s">
        <v>315</v>
      </c>
      <c r="C21" s="102"/>
      <c r="D21" s="102"/>
      <c r="E21" s="102"/>
      <c r="F21" s="102">
        <v>48</v>
      </c>
      <c r="G21" s="103"/>
    </row>
    <row r="22" spans="1:7" ht="84.95" customHeight="1" x14ac:dyDescent="0.25">
      <c r="A22" s="108">
        <v>4.0999999999999996</v>
      </c>
      <c r="B22" s="158" t="s">
        <v>316</v>
      </c>
      <c r="C22" s="21" t="s">
        <v>317</v>
      </c>
      <c r="D22" s="21" t="s">
        <v>318</v>
      </c>
      <c r="E22" s="21" t="s">
        <v>319</v>
      </c>
      <c r="F22" s="22"/>
      <c r="G22" s="154"/>
    </row>
    <row r="23" spans="1:7" ht="60.95" customHeight="1" x14ac:dyDescent="0.25">
      <c r="A23" s="108">
        <v>4.2</v>
      </c>
      <c r="B23" s="158" t="s">
        <v>320</v>
      </c>
      <c r="C23" s="21" t="s">
        <v>321</v>
      </c>
      <c r="D23" s="21" t="s">
        <v>322</v>
      </c>
      <c r="E23" s="21" t="s">
        <v>323</v>
      </c>
      <c r="F23" s="22"/>
      <c r="G23" s="154"/>
    </row>
    <row r="24" spans="1:7" ht="195.95" customHeight="1" x14ac:dyDescent="0.25">
      <c r="A24" s="108">
        <v>4.2</v>
      </c>
      <c r="B24" s="158" t="s">
        <v>324</v>
      </c>
      <c r="C24" s="21" t="s">
        <v>325</v>
      </c>
      <c r="D24" s="21" t="s">
        <v>326</v>
      </c>
      <c r="E24" s="21" t="s">
        <v>327</v>
      </c>
      <c r="F24" s="22"/>
      <c r="G24" s="154"/>
    </row>
    <row r="25" spans="1:7" ht="348.95" customHeight="1" thickBot="1" x14ac:dyDescent="0.3">
      <c r="A25" s="109">
        <v>4.4000000000000004</v>
      </c>
      <c r="B25" s="168" t="s">
        <v>328</v>
      </c>
      <c r="C25" s="169" t="s">
        <v>329</v>
      </c>
      <c r="D25" s="169" t="s">
        <v>330</v>
      </c>
      <c r="E25" s="169" t="s">
        <v>331</v>
      </c>
      <c r="F25" s="104"/>
      <c r="G25" s="157"/>
    </row>
    <row r="26" spans="1:7" ht="28.5" customHeight="1" x14ac:dyDescent="0.25">
      <c r="A26" s="114">
        <v>5</v>
      </c>
      <c r="B26" s="101" t="s">
        <v>332</v>
      </c>
      <c r="C26" s="102"/>
      <c r="D26" s="102"/>
      <c r="E26" s="102"/>
      <c r="F26" s="102"/>
      <c r="G26" s="103"/>
    </row>
    <row r="27" spans="1:7" ht="110.1" customHeight="1" x14ac:dyDescent="0.25">
      <c r="A27" s="108">
        <v>5.0999999999999996</v>
      </c>
      <c r="B27" s="158" t="s">
        <v>333</v>
      </c>
      <c r="C27" s="21" t="s">
        <v>334</v>
      </c>
      <c r="D27" s="21" t="s">
        <v>335</v>
      </c>
      <c r="E27" s="21" t="s">
        <v>336</v>
      </c>
      <c r="F27" s="22">
        <v>12</v>
      </c>
      <c r="G27" s="154"/>
    </row>
    <row r="28" spans="1:7" ht="83.1" customHeight="1" x14ac:dyDescent="0.25">
      <c r="A28" s="108">
        <v>5.2</v>
      </c>
      <c r="B28" s="158" t="s">
        <v>337</v>
      </c>
      <c r="C28" s="21" t="s">
        <v>338</v>
      </c>
      <c r="D28" s="21" t="s">
        <v>339</v>
      </c>
      <c r="E28" s="21" t="s">
        <v>340</v>
      </c>
      <c r="F28" s="22">
        <v>80</v>
      </c>
      <c r="G28" s="154"/>
    </row>
    <row r="29" spans="1:7" ht="105" customHeight="1" x14ac:dyDescent="0.25">
      <c r="A29" s="108">
        <v>5.3</v>
      </c>
      <c r="B29" s="158" t="s">
        <v>341</v>
      </c>
      <c r="C29" s="21" t="s">
        <v>342</v>
      </c>
      <c r="D29" s="21" t="s">
        <v>343</v>
      </c>
      <c r="E29" s="21" t="s">
        <v>344</v>
      </c>
      <c r="F29" s="22">
        <v>80</v>
      </c>
      <c r="G29" s="154"/>
    </row>
    <row r="30" spans="1:7" ht="77.099999999999994" customHeight="1" thickBot="1" x14ac:dyDescent="0.3">
      <c r="A30" s="109">
        <v>5.4</v>
      </c>
      <c r="B30" s="168" t="s">
        <v>345</v>
      </c>
      <c r="C30" s="170" t="s">
        <v>346</v>
      </c>
      <c r="D30" s="170" t="s">
        <v>347</v>
      </c>
      <c r="E30" s="170" t="s">
        <v>348</v>
      </c>
      <c r="F30" s="162">
        <v>12</v>
      </c>
      <c r="G30" s="163"/>
    </row>
    <row r="31" spans="1:7" ht="60" customHeight="1" thickBot="1" x14ac:dyDescent="0.3">
      <c r="A31" s="109">
        <v>5.5</v>
      </c>
      <c r="B31" s="168" t="s">
        <v>349</v>
      </c>
      <c r="C31" s="169" t="s">
        <v>350</v>
      </c>
      <c r="D31" s="169" t="s">
        <v>351</v>
      </c>
      <c r="E31" s="169" t="s">
        <v>352</v>
      </c>
      <c r="F31" s="104">
        <v>8</v>
      </c>
      <c r="G31" s="157"/>
    </row>
    <row r="32" spans="1:7" ht="28.5" customHeight="1" x14ac:dyDescent="0.25">
      <c r="A32" s="148">
        <v>6</v>
      </c>
      <c r="B32" s="101" t="s">
        <v>353</v>
      </c>
      <c r="C32" s="102"/>
      <c r="D32" s="102"/>
      <c r="E32" s="102"/>
      <c r="F32" s="102">
        <v>48</v>
      </c>
      <c r="G32" s="103"/>
    </row>
    <row r="33" spans="1:7" ht="28.5" customHeight="1" x14ac:dyDescent="0.25">
      <c r="A33" s="108">
        <v>6.1</v>
      </c>
      <c r="B33" s="158" t="s">
        <v>354</v>
      </c>
      <c r="C33" s="21"/>
      <c r="D33" s="21"/>
      <c r="E33" s="21"/>
      <c r="F33" s="22"/>
      <c r="G33" s="154"/>
    </row>
    <row r="34" spans="1:7" ht="28.5" customHeight="1" x14ac:dyDescent="0.25">
      <c r="A34" s="108">
        <v>6.2</v>
      </c>
      <c r="B34" s="158" t="s">
        <v>355</v>
      </c>
      <c r="C34" s="21"/>
      <c r="D34" s="21"/>
      <c r="E34" s="21"/>
      <c r="F34" s="22"/>
      <c r="G34" s="154"/>
    </row>
    <row r="35" spans="1:7" ht="28.5" customHeight="1" x14ac:dyDescent="0.25">
      <c r="A35" s="108">
        <v>6.3</v>
      </c>
      <c r="B35" s="158" t="s">
        <v>356</v>
      </c>
      <c r="C35" s="21"/>
      <c r="D35" s="21"/>
      <c r="E35" s="21"/>
      <c r="F35" s="22"/>
      <c r="G35" s="154"/>
    </row>
    <row r="36" spans="1:7" ht="28.5" customHeight="1" thickBot="1" x14ac:dyDescent="0.3">
      <c r="A36" s="108">
        <v>6.4</v>
      </c>
      <c r="B36" s="168" t="s">
        <v>357</v>
      </c>
      <c r="C36" s="169"/>
      <c r="D36" s="169"/>
      <c r="E36" s="169"/>
      <c r="F36" s="104"/>
      <c r="G36" s="157"/>
    </row>
    <row r="37" spans="1:7" ht="28.5" customHeight="1" x14ac:dyDescent="0.25">
      <c r="A37" s="148">
        <v>7</v>
      </c>
      <c r="B37" s="101" t="s">
        <v>358</v>
      </c>
      <c r="C37" s="102"/>
      <c r="D37" s="102"/>
      <c r="E37" s="102"/>
      <c r="F37" s="102">
        <v>48</v>
      </c>
      <c r="G37" s="103"/>
    </row>
    <row r="38" spans="1:7" ht="28.5" customHeight="1" x14ac:dyDescent="0.25">
      <c r="A38" s="108">
        <v>7.1</v>
      </c>
      <c r="B38" s="158" t="s">
        <v>359</v>
      </c>
      <c r="C38" s="21"/>
      <c r="D38" s="21"/>
      <c r="E38" s="21"/>
      <c r="F38" s="22"/>
      <c r="G38" s="154"/>
    </row>
    <row r="39" spans="1:7" ht="28.5" customHeight="1" x14ac:dyDescent="0.25">
      <c r="A39" s="108">
        <v>7.2</v>
      </c>
      <c r="B39" s="158" t="s">
        <v>360</v>
      </c>
      <c r="C39" s="21"/>
      <c r="D39" s="21"/>
      <c r="E39" s="21"/>
      <c r="F39" s="22"/>
      <c r="G39" s="154"/>
    </row>
    <row r="40" spans="1:7" ht="28.5" customHeight="1" x14ac:dyDescent="0.25">
      <c r="A40" s="108">
        <v>7.3</v>
      </c>
      <c r="B40" s="158" t="s">
        <v>361</v>
      </c>
      <c r="C40" s="21"/>
      <c r="D40" s="21"/>
      <c r="E40" s="21"/>
      <c r="F40" s="22"/>
      <c r="G40" s="154"/>
    </row>
    <row r="41" spans="1:7" ht="28.5" customHeight="1" thickBot="1" x14ac:dyDescent="0.3">
      <c r="A41" s="109">
        <v>7.4</v>
      </c>
      <c r="B41" s="168" t="s">
        <v>362</v>
      </c>
      <c r="C41" s="169"/>
      <c r="D41" s="169"/>
      <c r="E41" s="169"/>
      <c r="F41" s="104"/>
      <c r="G41" s="157"/>
    </row>
    <row r="42" spans="1:7" ht="28.5" customHeight="1" x14ac:dyDescent="0.25">
      <c r="A42" s="114">
        <v>8</v>
      </c>
      <c r="B42" s="101" t="s">
        <v>363</v>
      </c>
      <c r="C42" s="102"/>
      <c r="D42" s="102"/>
      <c r="E42" s="102"/>
      <c r="F42" s="102">
        <v>48</v>
      </c>
      <c r="G42" s="103"/>
    </row>
    <row r="43" spans="1:7" ht="96.95" customHeight="1" x14ac:dyDescent="0.25">
      <c r="A43" s="108">
        <v>8.1</v>
      </c>
      <c r="B43" s="158" t="s">
        <v>364</v>
      </c>
      <c r="C43" s="153" t="s">
        <v>365</v>
      </c>
      <c r="D43" s="153" t="s">
        <v>366</v>
      </c>
      <c r="E43" s="21" t="s">
        <v>367</v>
      </c>
      <c r="F43" s="22">
        <v>10</v>
      </c>
      <c r="G43" s="154"/>
    </row>
    <row r="44" spans="1:7" ht="141" customHeight="1" x14ac:dyDescent="0.25">
      <c r="A44" s="108">
        <v>8.1999999999999993</v>
      </c>
      <c r="B44" s="158" t="s">
        <v>368</v>
      </c>
      <c r="C44" s="153" t="s">
        <v>369</v>
      </c>
      <c r="D44" s="153" t="s">
        <v>370</v>
      </c>
      <c r="E44" s="21" t="s">
        <v>371</v>
      </c>
      <c r="F44" s="22">
        <v>20</v>
      </c>
      <c r="G44" s="154"/>
    </row>
    <row r="45" spans="1:7" ht="158.1" customHeight="1" x14ac:dyDescent="0.25">
      <c r="A45" s="108">
        <v>8.3000000000000007</v>
      </c>
      <c r="B45" s="158" t="s">
        <v>372</v>
      </c>
      <c r="C45" s="153" t="s">
        <v>373</v>
      </c>
      <c r="D45" s="153" t="s">
        <v>374</v>
      </c>
      <c r="E45" s="21" t="s">
        <v>375</v>
      </c>
      <c r="F45" s="22">
        <v>10</v>
      </c>
      <c r="G45" s="154"/>
    </row>
    <row r="46" spans="1:7" ht="71.099999999999994" customHeight="1" thickBot="1" x14ac:dyDescent="0.3">
      <c r="A46" s="109">
        <v>8.4</v>
      </c>
      <c r="B46" s="168" t="s">
        <v>376</v>
      </c>
      <c r="C46" s="156" t="s">
        <v>377</v>
      </c>
      <c r="D46" s="156" t="s">
        <v>378</v>
      </c>
      <c r="E46" s="169" t="s">
        <v>379</v>
      </c>
      <c r="F46" s="104">
        <v>8</v>
      </c>
      <c r="G46" s="157"/>
    </row>
    <row r="47" spans="1:7" ht="28.5" customHeight="1" x14ac:dyDescent="0.25">
      <c r="A47" s="148">
        <v>9</v>
      </c>
      <c r="B47" s="101" t="s">
        <v>380</v>
      </c>
      <c r="C47" s="102"/>
      <c r="D47" s="102"/>
      <c r="E47" s="102"/>
      <c r="F47" s="102">
        <v>192</v>
      </c>
      <c r="G47" s="103"/>
    </row>
    <row r="48" spans="1:7" ht="28.5" customHeight="1" x14ac:dyDescent="0.25">
      <c r="A48" s="108">
        <v>9.1</v>
      </c>
      <c r="B48" s="158" t="s">
        <v>381</v>
      </c>
      <c r="C48" s="21"/>
      <c r="D48" s="21"/>
      <c r="E48" s="21"/>
      <c r="F48" s="22"/>
      <c r="G48" s="154"/>
    </row>
    <row r="49" spans="1:7" ht="28.5" customHeight="1" x14ac:dyDescent="0.25">
      <c r="A49" s="108">
        <v>9.1999999999999993</v>
      </c>
      <c r="B49" s="158" t="s">
        <v>382</v>
      </c>
      <c r="C49" s="21"/>
      <c r="D49" s="21"/>
      <c r="E49" s="21"/>
      <c r="F49" s="22"/>
      <c r="G49" s="154"/>
    </row>
    <row r="50" spans="1:7" ht="44.1" customHeight="1" x14ac:dyDescent="0.25">
      <c r="A50" s="108">
        <v>9.3000000000000007</v>
      </c>
      <c r="B50" s="158" t="s">
        <v>383</v>
      </c>
      <c r="C50" s="21"/>
      <c r="D50" s="21"/>
      <c r="E50" s="21"/>
      <c r="F50" s="22"/>
      <c r="G50" s="154"/>
    </row>
    <row r="51" spans="1:7" ht="42.95" customHeight="1" thickBot="1" x14ac:dyDescent="0.3">
      <c r="A51" s="109">
        <v>9.4</v>
      </c>
      <c r="B51" s="168" t="s">
        <v>384</v>
      </c>
      <c r="C51" s="170"/>
      <c r="D51" s="170"/>
      <c r="E51" s="170"/>
      <c r="F51" s="162"/>
      <c r="G51" s="163"/>
    </row>
    <row r="52" spans="1:7" ht="28.5" customHeight="1" thickBot="1" x14ac:dyDescent="0.3">
      <c r="A52" s="109">
        <v>9.5</v>
      </c>
      <c r="B52" s="168" t="s">
        <v>385</v>
      </c>
      <c r="C52" s="170"/>
      <c r="D52" s="170"/>
      <c r="E52" s="170"/>
      <c r="F52" s="162"/>
      <c r="G52" s="163"/>
    </row>
    <row r="53" spans="1:7" ht="54.95" customHeight="1" thickBot="1" x14ac:dyDescent="0.3">
      <c r="A53" s="109">
        <v>9.6</v>
      </c>
      <c r="B53" s="168" t="s">
        <v>386</v>
      </c>
      <c r="C53" s="169"/>
      <c r="D53" s="169"/>
      <c r="E53" s="169"/>
      <c r="F53" s="104"/>
      <c r="G53" s="157"/>
    </row>
    <row r="54" spans="1:7" ht="28.5" customHeight="1" x14ac:dyDescent="0.25">
      <c r="A54" s="114">
        <v>10</v>
      </c>
      <c r="B54" s="101" t="s">
        <v>387</v>
      </c>
      <c r="C54" s="102"/>
      <c r="D54" s="102"/>
      <c r="E54" s="102"/>
      <c r="F54" s="102">
        <v>48</v>
      </c>
      <c r="G54" s="103"/>
    </row>
    <row r="55" spans="1:7" ht="28.5" customHeight="1" x14ac:dyDescent="0.25">
      <c r="A55" s="108">
        <v>10.1</v>
      </c>
      <c r="B55" s="158" t="s">
        <v>388</v>
      </c>
      <c r="C55" s="21"/>
      <c r="D55" s="21"/>
      <c r="E55" s="21"/>
      <c r="F55" s="22"/>
      <c r="G55" s="154"/>
    </row>
    <row r="56" spans="1:7" ht="28.5" customHeight="1" x14ac:dyDescent="0.25">
      <c r="A56" s="108">
        <v>10.199999999999999</v>
      </c>
      <c r="B56" s="158" t="s">
        <v>389</v>
      </c>
      <c r="C56" s="21"/>
      <c r="D56" s="21"/>
      <c r="E56" s="21"/>
      <c r="F56" s="22"/>
      <c r="G56" s="154"/>
    </row>
    <row r="57" spans="1:7" ht="28.5" customHeight="1" x14ac:dyDescent="0.25">
      <c r="A57" s="108">
        <v>10.3</v>
      </c>
      <c r="B57" s="158" t="s">
        <v>390</v>
      </c>
      <c r="C57" s="21"/>
      <c r="D57" s="21"/>
      <c r="E57" s="21"/>
      <c r="F57" s="22"/>
      <c r="G57" s="154"/>
    </row>
    <row r="58" spans="1:7" ht="28.5" customHeight="1" thickBot="1" x14ac:dyDescent="0.3">
      <c r="A58" s="109">
        <v>10.4</v>
      </c>
      <c r="B58" s="168" t="s">
        <v>391</v>
      </c>
      <c r="C58" s="169"/>
      <c r="D58" s="169"/>
      <c r="E58" s="169"/>
      <c r="F58" s="104"/>
      <c r="G58" s="157"/>
    </row>
    <row r="59" spans="1:7" ht="28.5" customHeight="1" x14ac:dyDescent="0.25">
      <c r="A59" s="114">
        <v>11</v>
      </c>
      <c r="B59" s="101" t="s">
        <v>392</v>
      </c>
      <c r="C59" s="102"/>
      <c r="D59" s="102"/>
      <c r="E59" s="102"/>
      <c r="F59" s="102">
        <v>144</v>
      </c>
      <c r="G59" s="103"/>
    </row>
    <row r="60" spans="1:7" ht="84" customHeight="1" x14ac:dyDescent="0.25">
      <c r="A60" s="108">
        <v>11.1</v>
      </c>
      <c r="B60" s="158" t="s">
        <v>393</v>
      </c>
      <c r="C60" s="153" t="s">
        <v>394</v>
      </c>
      <c r="D60" s="153" t="s">
        <v>395</v>
      </c>
      <c r="E60" s="153" t="s">
        <v>396</v>
      </c>
      <c r="F60" s="22">
        <v>40</v>
      </c>
      <c r="G60" s="154"/>
    </row>
    <row r="61" spans="1:7" ht="153" customHeight="1" x14ac:dyDescent="0.25">
      <c r="A61" s="108">
        <v>11.2</v>
      </c>
      <c r="B61" s="158" t="s">
        <v>397</v>
      </c>
      <c r="C61" s="153" t="s">
        <v>398</v>
      </c>
      <c r="D61" s="153" t="s">
        <v>399</v>
      </c>
      <c r="E61" s="153" t="s">
        <v>400</v>
      </c>
      <c r="F61" s="22">
        <v>40</v>
      </c>
      <c r="G61" s="154"/>
    </row>
    <row r="62" spans="1:7" ht="131.1" customHeight="1" x14ac:dyDescent="0.25">
      <c r="A62" s="108">
        <v>11.3</v>
      </c>
      <c r="B62" s="158" t="s">
        <v>401</v>
      </c>
      <c r="C62" s="153" t="s">
        <v>402</v>
      </c>
      <c r="D62" s="153" t="s">
        <v>403</v>
      </c>
      <c r="E62" s="153" t="s">
        <v>404</v>
      </c>
      <c r="F62" s="22">
        <v>40</v>
      </c>
      <c r="G62" s="154"/>
    </row>
    <row r="63" spans="1:7" ht="75.95" customHeight="1" thickBot="1" x14ac:dyDescent="0.3">
      <c r="A63" s="109">
        <v>11.4</v>
      </c>
      <c r="B63" s="168" t="s">
        <v>405</v>
      </c>
      <c r="C63" s="161" t="s">
        <v>406</v>
      </c>
      <c r="D63" s="161" t="s">
        <v>407</v>
      </c>
      <c r="E63" s="161" t="s">
        <v>408</v>
      </c>
      <c r="F63" s="162">
        <v>10</v>
      </c>
      <c r="G63" s="163"/>
    </row>
    <row r="64" spans="1:7" ht="83.1" customHeight="1" thickBot="1" x14ac:dyDescent="0.3">
      <c r="A64" s="109">
        <v>11.5</v>
      </c>
      <c r="B64" s="168" t="s">
        <v>409</v>
      </c>
      <c r="C64" s="156" t="s">
        <v>410</v>
      </c>
      <c r="D64" s="156" t="s">
        <v>411</v>
      </c>
      <c r="E64" s="156" t="s">
        <v>412</v>
      </c>
      <c r="F64" s="104">
        <v>14</v>
      </c>
      <c r="G64" s="157"/>
    </row>
    <row r="65" spans="1:7" ht="39.950000000000003" customHeight="1" x14ac:dyDescent="0.25">
      <c r="A65" s="114">
        <v>12</v>
      </c>
      <c r="B65" s="101" t="s">
        <v>413</v>
      </c>
      <c r="C65" s="171"/>
      <c r="D65" s="171"/>
      <c r="E65" s="171"/>
      <c r="F65" s="102">
        <v>192</v>
      </c>
      <c r="G65" s="103"/>
    </row>
    <row r="66" spans="1:7" ht="141.94999999999999" customHeight="1" x14ac:dyDescent="0.25">
      <c r="A66" s="108">
        <v>12.1</v>
      </c>
      <c r="B66" s="158" t="s">
        <v>414</v>
      </c>
      <c r="C66" s="153" t="s">
        <v>415</v>
      </c>
      <c r="D66" s="153" t="s">
        <v>416</v>
      </c>
      <c r="E66" s="153" t="s">
        <v>417</v>
      </c>
      <c r="F66" s="22">
        <v>40</v>
      </c>
      <c r="G66" s="154"/>
    </row>
    <row r="67" spans="1:7" ht="224.1" customHeight="1" x14ac:dyDescent="0.25">
      <c r="A67" s="108">
        <v>12.2</v>
      </c>
      <c r="B67" s="158" t="s">
        <v>418</v>
      </c>
      <c r="C67" s="153" t="s">
        <v>419</v>
      </c>
      <c r="D67" s="153" t="s">
        <v>420</v>
      </c>
      <c r="E67" s="153" t="s">
        <v>421</v>
      </c>
      <c r="F67" s="22">
        <v>40</v>
      </c>
      <c r="G67" s="154"/>
    </row>
    <row r="68" spans="1:7" ht="150" customHeight="1" x14ac:dyDescent="0.25">
      <c r="A68" s="108">
        <v>12.3</v>
      </c>
      <c r="B68" s="158" t="s">
        <v>422</v>
      </c>
      <c r="C68" s="153" t="s">
        <v>423</v>
      </c>
      <c r="D68" s="153" t="s">
        <v>424</v>
      </c>
      <c r="E68" s="153" t="s">
        <v>425</v>
      </c>
      <c r="F68" s="22">
        <v>40</v>
      </c>
      <c r="G68" s="154"/>
    </row>
    <row r="69" spans="1:7" ht="143.1" customHeight="1" x14ac:dyDescent="0.25">
      <c r="A69" s="98">
        <v>12.4</v>
      </c>
      <c r="B69" s="160" t="s">
        <v>426</v>
      </c>
      <c r="C69" s="161" t="s">
        <v>427</v>
      </c>
      <c r="D69" s="161" t="s">
        <v>428</v>
      </c>
      <c r="E69" s="161" t="s">
        <v>429</v>
      </c>
      <c r="F69" s="22">
        <v>40</v>
      </c>
      <c r="G69" s="163"/>
    </row>
    <row r="70" spans="1:7" ht="132" customHeight="1" thickBot="1" x14ac:dyDescent="0.3">
      <c r="A70" s="147"/>
      <c r="B70" s="172" t="s">
        <v>430</v>
      </c>
      <c r="C70" s="173" t="s">
        <v>431</v>
      </c>
      <c r="D70" s="156" t="s">
        <v>432</v>
      </c>
      <c r="E70" s="156" t="s">
        <v>433</v>
      </c>
      <c r="F70" s="104">
        <v>32</v>
      </c>
      <c r="G70" s="157"/>
    </row>
    <row r="71" spans="1:7" ht="28.5" customHeight="1" x14ac:dyDescent="0.25">
      <c r="A71" s="114">
        <v>13</v>
      </c>
      <c r="B71" s="174" t="s">
        <v>434</v>
      </c>
      <c r="C71" s="102"/>
      <c r="D71" s="102"/>
      <c r="E71" s="102"/>
      <c r="F71" s="102">
        <v>48</v>
      </c>
      <c r="G71" s="103"/>
    </row>
    <row r="72" spans="1:7" ht="276.75" customHeight="1" x14ac:dyDescent="0.25">
      <c r="A72" s="108">
        <v>13.1</v>
      </c>
      <c r="B72" s="158" t="s">
        <v>435</v>
      </c>
      <c r="C72" s="153" t="s">
        <v>436</v>
      </c>
      <c r="D72" s="153" t="s">
        <v>437</v>
      </c>
      <c r="E72" s="205" t="s">
        <v>438</v>
      </c>
      <c r="F72" s="22"/>
      <c r="G72" s="154"/>
    </row>
    <row r="73" spans="1:7" ht="28.5" customHeight="1" x14ac:dyDescent="0.25">
      <c r="A73" s="108">
        <v>13.2</v>
      </c>
      <c r="B73" s="158" t="s">
        <v>112</v>
      </c>
      <c r="C73" s="21"/>
      <c r="D73" s="21"/>
      <c r="E73" s="21"/>
      <c r="F73" s="22"/>
      <c r="G73" s="154"/>
    </row>
    <row r="74" spans="1:7" ht="28.5" customHeight="1" x14ac:dyDescent="0.25">
      <c r="A74" s="108">
        <v>13.3</v>
      </c>
      <c r="B74" s="158" t="s">
        <v>113</v>
      </c>
      <c r="C74" s="21"/>
      <c r="D74" s="21"/>
      <c r="E74" s="21"/>
      <c r="F74" s="22"/>
      <c r="G74" s="154"/>
    </row>
    <row r="75" spans="1:7" ht="28.5" customHeight="1" thickBot="1" x14ac:dyDescent="0.3">
      <c r="A75" s="109">
        <v>13.4</v>
      </c>
      <c r="B75" s="168" t="s">
        <v>114</v>
      </c>
      <c r="C75" s="170"/>
      <c r="D75" s="170"/>
      <c r="E75" s="170"/>
      <c r="F75" s="162"/>
      <c r="G75" s="163"/>
    </row>
    <row r="76" spans="1:7" ht="28.5" customHeight="1" x14ac:dyDescent="0.25">
      <c r="A76" s="114">
        <v>14</v>
      </c>
      <c r="B76" s="174" t="s">
        <v>439</v>
      </c>
      <c r="C76" s="102"/>
      <c r="D76" s="102"/>
      <c r="E76" s="102"/>
      <c r="F76" s="102"/>
      <c r="G76" s="103"/>
    </row>
    <row r="77" spans="1:7" ht="28.5" customHeight="1" x14ac:dyDescent="0.25">
      <c r="A77" s="98">
        <v>14.1</v>
      </c>
      <c r="B77" s="160"/>
      <c r="C77" s="170"/>
      <c r="D77" s="170"/>
      <c r="E77" s="170"/>
      <c r="F77" s="162"/>
      <c r="G77" s="163"/>
    </row>
    <row r="78" spans="1:7" ht="28.5" customHeight="1" x14ac:dyDescent="0.25">
      <c r="A78" s="98">
        <v>14.2</v>
      </c>
      <c r="B78" s="160"/>
      <c r="C78" s="170"/>
      <c r="D78" s="170"/>
      <c r="E78" s="170"/>
      <c r="F78" s="162"/>
      <c r="G78" s="163"/>
    </row>
    <row r="79" spans="1:7" ht="28.5" customHeight="1" x14ac:dyDescent="0.25">
      <c r="A79" s="98">
        <v>14.3</v>
      </c>
      <c r="B79" s="160"/>
      <c r="C79" s="170"/>
      <c r="D79" s="170"/>
      <c r="E79" s="170"/>
      <c r="F79" s="162"/>
      <c r="G79" s="163"/>
    </row>
    <row r="80" spans="1:7" ht="28.5" customHeight="1" thickBot="1" x14ac:dyDescent="0.3">
      <c r="A80" s="98">
        <v>14.4</v>
      </c>
      <c r="B80" s="175"/>
      <c r="C80" s="169"/>
      <c r="D80" s="169"/>
      <c r="E80" s="169"/>
      <c r="F80" s="104"/>
      <c r="G80" s="157"/>
    </row>
    <row r="81" spans="1:7" ht="28.5" customHeight="1" x14ac:dyDescent="0.25">
      <c r="A81" s="115">
        <v>15</v>
      </c>
      <c r="B81" s="176" t="s">
        <v>109</v>
      </c>
      <c r="C81" s="176"/>
      <c r="D81" s="176"/>
      <c r="E81" s="176"/>
      <c r="F81" s="176">
        <v>864</v>
      </c>
      <c r="G81" s="176"/>
    </row>
    <row r="82" spans="1:7" ht="28.5" customHeight="1" x14ac:dyDescent="0.25">
      <c r="A82" s="96"/>
      <c r="B82" s="21" t="s">
        <v>56</v>
      </c>
      <c r="C82" s="21"/>
      <c r="D82" s="21"/>
      <c r="E82" s="21"/>
      <c r="F82" s="22" t="e">
        <f>SUM(F81+F2+F7+F16+F21+F26+F32+F37+F42+F47+F54+F59+F65+F71+#REF!)</f>
        <v>#REF!</v>
      </c>
      <c r="G82" s="98" t="s">
        <v>110</v>
      </c>
    </row>
    <row r="83" spans="1:7" ht="28.5" customHeight="1" x14ac:dyDescent="0.25">
      <c r="A83" s="115"/>
      <c r="B83" s="97" t="s">
        <v>111</v>
      </c>
      <c r="C83" s="21"/>
      <c r="D83" s="21"/>
      <c r="E83" s="21"/>
      <c r="F83" s="99"/>
    </row>
    <row r="84" spans="1:7" x14ac:dyDescent="0.25">
      <c r="A84" s="96"/>
    </row>
    <row r="85" spans="1:7" x14ac:dyDescent="0.25">
      <c r="A85" s="96"/>
    </row>
    <row r="86" spans="1:7" x14ac:dyDescent="0.25">
      <c r="A86" s="96"/>
    </row>
    <row r="87" spans="1:7" x14ac:dyDescent="0.25">
      <c r="A87" s="96"/>
    </row>
    <row r="88" spans="1:7" x14ac:dyDescent="0.25">
      <c r="A88" s="96"/>
    </row>
    <row r="89" spans="1:7" x14ac:dyDescent="0.25">
      <c r="A89" s="96"/>
    </row>
    <row r="90" spans="1:7" x14ac:dyDescent="0.25">
      <c r="A90" s="96"/>
    </row>
    <row r="91" spans="1:7" x14ac:dyDescent="0.25">
      <c r="A91" s="96"/>
    </row>
    <row r="92" spans="1:7" x14ac:dyDescent="0.25">
      <c r="A92" s="96"/>
    </row>
    <row r="93" spans="1:7" x14ac:dyDescent="0.25">
      <c r="A93" s="96"/>
    </row>
    <row r="94" spans="1:7" x14ac:dyDescent="0.25">
      <c r="A94" s="96"/>
    </row>
    <row r="95" spans="1:7" x14ac:dyDescent="0.25">
      <c r="A95" s="96"/>
    </row>
    <row r="96" spans="1:7" ht="77.25" customHeight="1" x14ac:dyDescent="0.25"/>
    <row r="97" ht="46.5" customHeight="1" x14ac:dyDescent="0.25"/>
    <row r="98" ht="46.5" customHeight="1" x14ac:dyDescent="0.25"/>
    <row r="99" ht="46.5" customHeight="1" x14ac:dyDescent="0.25"/>
    <row r="100" ht="46.5" customHeight="1" x14ac:dyDescent="0.25"/>
    <row r="101" ht="46.5" customHeight="1" x14ac:dyDescent="0.25"/>
    <row r="102" ht="46.5" customHeight="1" x14ac:dyDescent="0.25"/>
    <row r="103" ht="46.5" customHeight="1" x14ac:dyDescent="0.25"/>
    <row r="104" ht="28.5" customHeight="1" x14ac:dyDescent="0.25"/>
    <row r="105" ht="28.5" customHeight="1" x14ac:dyDescent="0.25"/>
    <row r="106" ht="28.5" customHeight="1" x14ac:dyDescent="0.25"/>
  </sheetData>
  <autoFilter ref="A1:G1" xr:uid="{00000000-0009-0000-0000-000000000000}">
    <sortState ref="A2:G106">
      <sortCondition ref="A1"/>
    </sortState>
  </autoFilter>
  <mergeCells count="1">
    <mergeCell ref="C19:C20"/>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N207"/>
  <sheetViews>
    <sheetView tabSelected="1" topLeftCell="D65" zoomScale="64" zoomScaleNormal="64" workbookViewId="0">
      <selection activeCell="F77" sqref="F77:K77"/>
    </sheetView>
  </sheetViews>
  <sheetFormatPr baseColWidth="10" defaultColWidth="2.42578125" defaultRowHeight="13.5" x14ac:dyDescent="0.25"/>
  <cols>
    <col min="1" max="1" width="1.28515625" style="3" customWidth="1"/>
    <col min="2" max="2" width="37" style="1" customWidth="1"/>
    <col min="3" max="3" width="10" style="1" customWidth="1"/>
    <col min="4" max="4" width="14.28515625" style="1" customWidth="1"/>
    <col min="5" max="5" width="23.85546875" style="1" customWidth="1"/>
    <col min="6" max="6" width="21.85546875" style="1" customWidth="1"/>
    <col min="7" max="7" width="12.7109375" style="1" bestFit="1" customWidth="1"/>
    <col min="8" max="8" width="16.28515625" style="1" customWidth="1"/>
    <col min="9" max="9" width="79.42578125" style="1" customWidth="1"/>
    <col min="10" max="10" width="8.85546875" style="1" customWidth="1"/>
    <col min="11" max="11" width="18.7109375" style="1" customWidth="1"/>
    <col min="12" max="12" width="20.28515625" style="2" customWidth="1"/>
    <col min="13" max="13" width="18.140625" style="2" customWidth="1"/>
    <col min="14" max="14" width="10.85546875" style="2" customWidth="1"/>
    <col min="15" max="15" width="12.42578125" style="2" customWidth="1"/>
    <col min="16" max="16" width="27.85546875" style="2" customWidth="1"/>
    <col min="17" max="17" width="18" style="3" customWidth="1"/>
    <col min="18" max="16384" width="2.42578125" style="3"/>
  </cols>
  <sheetData>
    <row r="1" spans="2:16" ht="14.25" thickBot="1" x14ac:dyDescent="0.3"/>
    <row r="2" spans="2:16" s="4" customFormat="1" ht="13.5" customHeight="1" x14ac:dyDescent="0.25">
      <c r="B2" s="624"/>
      <c r="C2" s="627" t="s">
        <v>93</v>
      </c>
      <c r="D2" s="627"/>
      <c r="E2" s="627"/>
      <c r="F2" s="627"/>
      <c r="G2" s="627"/>
      <c r="H2" s="627"/>
      <c r="I2" s="627"/>
      <c r="J2" s="627"/>
      <c r="K2" s="627"/>
      <c r="L2" s="627"/>
      <c r="M2" s="628"/>
      <c r="N2" s="634" t="s">
        <v>0</v>
      </c>
      <c r="O2" s="635"/>
      <c r="P2" s="636"/>
    </row>
    <row r="3" spans="2:16" s="4" customFormat="1" ht="13.5" customHeight="1" x14ac:dyDescent="0.25">
      <c r="B3" s="625"/>
      <c r="C3" s="629"/>
      <c r="D3" s="629"/>
      <c r="E3" s="629"/>
      <c r="F3" s="629"/>
      <c r="G3" s="629"/>
      <c r="H3" s="629"/>
      <c r="I3" s="629"/>
      <c r="J3" s="629"/>
      <c r="K3" s="629"/>
      <c r="L3" s="629"/>
      <c r="M3" s="630"/>
      <c r="N3" s="637"/>
      <c r="O3" s="638"/>
      <c r="P3" s="639"/>
    </row>
    <row r="4" spans="2:16" s="4" customFormat="1" ht="58.5" customHeight="1" thickBot="1" x14ac:dyDescent="0.3">
      <c r="B4" s="626"/>
      <c r="C4" s="631"/>
      <c r="D4" s="631"/>
      <c r="E4" s="631"/>
      <c r="F4" s="631"/>
      <c r="G4" s="631"/>
      <c r="H4" s="631"/>
      <c r="I4" s="631"/>
      <c r="J4" s="631"/>
      <c r="K4" s="631"/>
      <c r="L4" s="631"/>
      <c r="M4" s="632"/>
      <c r="N4" s="640"/>
      <c r="O4" s="641"/>
      <c r="P4" s="642"/>
    </row>
    <row r="5" spans="2:16" ht="14.25" thickBot="1" x14ac:dyDescent="0.3">
      <c r="B5" s="621"/>
      <c r="C5" s="621"/>
      <c r="D5" s="621"/>
      <c r="E5" s="621"/>
      <c r="F5" s="621"/>
      <c r="G5" s="621"/>
      <c r="H5" s="621"/>
      <c r="I5" s="621"/>
      <c r="J5" s="621"/>
      <c r="K5" s="621"/>
      <c r="L5" s="621"/>
      <c r="M5" s="621"/>
      <c r="N5" s="621"/>
      <c r="O5" s="621"/>
      <c r="P5" s="621"/>
    </row>
    <row r="6" spans="2:16" ht="15" customHeight="1" x14ac:dyDescent="0.25">
      <c r="B6" s="428" t="s">
        <v>1</v>
      </c>
      <c r="C6" s="429"/>
      <c r="D6" s="429"/>
      <c r="E6" s="429"/>
      <c r="F6" s="429"/>
      <c r="G6" s="429"/>
      <c r="H6" s="429"/>
      <c r="I6" s="429"/>
      <c r="J6" s="429"/>
      <c r="K6" s="429"/>
      <c r="L6" s="429"/>
      <c r="M6" s="429"/>
      <c r="N6" s="429"/>
      <c r="O6" s="429"/>
      <c r="P6" s="430"/>
    </row>
    <row r="7" spans="2:16" s="5" customFormat="1" ht="24.75" customHeight="1" x14ac:dyDescent="0.25">
      <c r="B7" s="92" t="s">
        <v>2</v>
      </c>
      <c r="C7" s="645"/>
      <c r="D7" s="645"/>
      <c r="E7" s="28" t="s">
        <v>3</v>
      </c>
      <c r="F7" s="633">
        <v>134101</v>
      </c>
      <c r="G7" s="633"/>
      <c r="H7" s="633"/>
      <c r="I7" s="28" t="s">
        <v>4</v>
      </c>
      <c r="J7" s="633">
        <v>2</v>
      </c>
      <c r="K7" s="633"/>
      <c r="L7" s="633"/>
      <c r="M7" s="28" t="s">
        <v>5</v>
      </c>
      <c r="N7" s="619"/>
      <c r="O7" s="619"/>
      <c r="P7" s="619"/>
    </row>
    <row r="8" spans="2:16" x14ac:dyDescent="0.25">
      <c r="B8" s="620"/>
      <c r="C8" s="621"/>
      <c r="D8" s="621"/>
      <c r="E8" s="621"/>
      <c r="F8" s="621"/>
      <c r="G8" s="621"/>
      <c r="H8" s="621"/>
      <c r="I8" s="621"/>
      <c r="J8" s="621"/>
      <c r="K8" s="621"/>
      <c r="L8" s="621"/>
      <c r="M8" s="621"/>
      <c r="N8" s="621"/>
      <c r="O8" s="621"/>
      <c r="P8" s="622"/>
    </row>
    <row r="9" spans="2:16" ht="33" customHeight="1" x14ac:dyDescent="0.25">
      <c r="B9" s="7" t="s">
        <v>6</v>
      </c>
      <c r="C9" s="643" t="s">
        <v>204</v>
      </c>
      <c r="D9" s="643"/>
      <c r="E9" s="643"/>
      <c r="F9" s="643"/>
      <c r="G9" s="643"/>
      <c r="H9" s="643"/>
      <c r="I9" s="43" t="s">
        <v>8</v>
      </c>
      <c r="J9" s="644" t="s">
        <v>9</v>
      </c>
      <c r="K9" s="644"/>
      <c r="L9" s="644"/>
      <c r="M9" s="644"/>
      <c r="N9" s="644"/>
      <c r="O9" s="644"/>
      <c r="P9" s="644"/>
    </row>
    <row r="10" spans="2:16" ht="39.75" customHeight="1" x14ac:dyDescent="0.25">
      <c r="B10" s="7" t="s">
        <v>10</v>
      </c>
      <c r="C10" s="623" t="s">
        <v>604</v>
      </c>
      <c r="D10" s="610"/>
      <c r="E10" s="610"/>
      <c r="F10" s="610"/>
      <c r="G10" s="610"/>
      <c r="H10" s="610"/>
      <c r="I10" s="610"/>
      <c r="J10" s="610"/>
      <c r="K10" s="610"/>
      <c r="L10" s="610"/>
      <c r="M10" s="610"/>
      <c r="N10" s="610"/>
      <c r="O10" s="610"/>
      <c r="P10" s="610"/>
    </row>
    <row r="11" spans="2:16" x14ac:dyDescent="0.25">
      <c r="B11" s="7" t="s">
        <v>11</v>
      </c>
      <c r="C11" s="574" t="s">
        <v>230</v>
      </c>
      <c r="D11" s="575"/>
      <c r="E11" s="575"/>
      <c r="F11" s="575"/>
      <c r="G11" s="575"/>
      <c r="H11" s="575"/>
      <c r="I11" s="575"/>
      <c r="J11" s="575"/>
      <c r="K11" s="575"/>
      <c r="L11" s="575"/>
      <c r="M11" s="575"/>
      <c r="N11" s="575"/>
      <c r="O11" s="575"/>
      <c r="P11" s="576"/>
    </row>
    <row r="12" spans="2:16" ht="25.5" customHeight="1" x14ac:dyDescent="0.25">
      <c r="B12" s="6" t="s">
        <v>12</v>
      </c>
      <c r="C12" s="580">
        <v>15</v>
      </c>
      <c r="D12" s="581"/>
      <c r="E12" s="581"/>
      <c r="F12" s="581"/>
      <c r="G12" s="581"/>
      <c r="H12" s="581"/>
      <c r="I12" s="581"/>
      <c r="J12" s="581"/>
      <c r="K12" s="581"/>
      <c r="L12" s="581"/>
      <c r="M12" s="581"/>
      <c r="N12" s="581"/>
      <c r="O12" s="581"/>
      <c r="P12" s="582"/>
    </row>
    <row r="13" spans="2:16" ht="27" x14ac:dyDescent="0.25">
      <c r="B13" s="8" t="s">
        <v>13</v>
      </c>
      <c r="C13" s="580" t="s">
        <v>579</v>
      </c>
      <c r="D13" s="581"/>
      <c r="E13" s="581"/>
      <c r="F13" s="581"/>
      <c r="G13" s="581"/>
      <c r="H13" s="581"/>
      <c r="I13" s="581"/>
      <c r="J13" s="581"/>
      <c r="K13" s="581"/>
      <c r="L13" s="581"/>
      <c r="M13" s="581"/>
      <c r="N13" s="581"/>
      <c r="O13" s="581"/>
      <c r="P13" s="582"/>
    </row>
    <row r="14" spans="2:16" x14ac:dyDescent="0.25">
      <c r="B14" s="27" t="s">
        <v>14</v>
      </c>
      <c r="C14" s="583" t="s">
        <v>231</v>
      </c>
      <c r="D14" s="584"/>
      <c r="E14" s="584"/>
      <c r="F14" s="584"/>
      <c r="G14" s="584"/>
      <c r="H14" s="584"/>
      <c r="I14" s="584"/>
      <c r="J14" s="584"/>
      <c r="K14" s="584"/>
      <c r="L14" s="584"/>
      <c r="M14" s="584"/>
      <c r="N14" s="584"/>
      <c r="O14" s="584"/>
      <c r="P14" s="585"/>
    </row>
    <row r="15" spans="2:16" x14ac:dyDescent="0.25">
      <c r="B15" s="586" t="s">
        <v>15</v>
      </c>
      <c r="C15" s="589">
        <v>69</v>
      </c>
      <c r="D15" s="590"/>
      <c r="E15" s="591"/>
      <c r="F15" s="597" t="s">
        <v>16</v>
      </c>
      <c r="G15" s="598"/>
      <c r="H15" s="599"/>
      <c r="I15" s="612" t="s">
        <v>17</v>
      </c>
      <c r="J15" s="612"/>
      <c r="K15" s="612"/>
      <c r="L15" s="612"/>
      <c r="M15" s="612"/>
      <c r="N15" s="612"/>
      <c r="O15" s="612"/>
      <c r="P15" s="36">
        <v>31</v>
      </c>
    </row>
    <row r="16" spans="2:16" x14ac:dyDescent="0.25">
      <c r="B16" s="587"/>
      <c r="C16" s="592"/>
      <c r="D16" s="488"/>
      <c r="E16" s="593"/>
      <c r="F16" s="600"/>
      <c r="G16" s="601"/>
      <c r="H16" s="602"/>
      <c r="I16" s="612" t="s">
        <v>18</v>
      </c>
      <c r="J16" s="612"/>
      <c r="K16" s="612"/>
      <c r="L16" s="612"/>
      <c r="M16" s="612"/>
      <c r="N16" s="612"/>
      <c r="O16" s="612"/>
      <c r="P16" s="36">
        <v>20</v>
      </c>
    </row>
    <row r="17" spans="2:170" ht="14.25" thickBot="1" x14ac:dyDescent="0.3">
      <c r="B17" s="588"/>
      <c r="C17" s="594"/>
      <c r="D17" s="595"/>
      <c r="E17" s="596"/>
      <c r="F17" s="603"/>
      <c r="G17" s="604"/>
      <c r="H17" s="605"/>
      <c r="I17" s="612" t="s">
        <v>19</v>
      </c>
      <c r="J17" s="612"/>
      <c r="K17" s="612"/>
      <c r="L17" s="612"/>
      <c r="M17" s="612"/>
      <c r="N17" s="612"/>
      <c r="O17" s="612"/>
      <c r="P17" s="35">
        <v>18</v>
      </c>
    </row>
    <row r="18" spans="2:170" ht="27" customHeight="1" thickBot="1" x14ac:dyDescent="0.3">
      <c r="B18" s="579"/>
      <c r="C18" s="579"/>
      <c r="D18" s="579"/>
      <c r="E18" s="579"/>
      <c r="F18" s="579"/>
      <c r="G18" s="579"/>
      <c r="H18" s="579"/>
      <c r="I18" s="579"/>
      <c r="J18" s="579"/>
      <c r="K18" s="579"/>
      <c r="L18" s="579"/>
      <c r="M18" s="579"/>
      <c r="N18" s="579"/>
      <c r="O18" s="579"/>
      <c r="P18" s="579"/>
    </row>
    <row r="19" spans="2:170" ht="15.95" customHeight="1" x14ac:dyDescent="0.25">
      <c r="B19" s="428" t="s">
        <v>20</v>
      </c>
      <c r="C19" s="429"/>
      <c r="D19" s="429"/>
      <c r="E19" s="429"/>
      <c r="F19" s="429"/>
      <c r="G19" s="429"/>
      <c r="H19" s="429"/>
      <c r="I19" s="429"/>
      <c r="J19" s="429"/>
      <c r="K19" s="429"/>
      <c r="L19" s="429"/>
      <c r="M19" s="429"/>
      <c r="N19" s="429"/>
      <c r="O19" s="429"/>
      <c r="P19" s="430"/>
    </row>
    <row r="20" spans="2:170" ht="15.95" customHeight="1" x14ac:dyDescent="0.25">
      <c r="B20" s="484" t="s">
        <v>21</v>
      </c>
      <c r="C20" s="485"/>
      <c r="D20" s="485"/>
      <c r="E20" s="485"/>
      <c r="F20" s="485"/>
      <c r="G20" s="485"/>
      <c r="H20" s="485"/>
      <c r="I20" s="485"/>
      <c r="J20" s="485"/>
      <c r="K20" s="485"/>
      <c r="L20" s="485"/>
      <c r="M20" s="485"/>
      <c r="N20" s="485"/>
      <c r="O20" s="485"/>
      <c r="P20" s="486"/>
    </row>
    <row r="21" spans="2:170" ht="51" customHeight="1" x14ac:dyDescent="0.25">
      <c r="B21" s="613" t="s">
        <v>605</v>
      </c>
      <c r="C21" s="614"/>
      <c r="D21" s="614"/>
      <c r="E21" s="614"/>
      <c r="F21" s="614"/>
      <c r="G21" s="614"/>
      <c r="H21" s="614"/>
      <c r="I21" s="614"/>
      <c r="J21" s="614"/>
      <c r="K21" s="614"/>
      <c r="L21" s="614"/>
      <c r="M21" s="614"/>
      <c r="N21" s="614"/>
      <c r="O21" s="614"/>
      <c r="P21" s="615"/>
    </row>
    <row r="22" spans="2:170" ht="15.95" customHeight="1" x14ac:dyDescent="0.25">
      <c r="B22" s="484" t="s">
        <v>22</v>
      </c>
      <c r="C22" s="485"/>
      <c r="D22" s="485"/>
      <c r="E22" s="485"/>
      <c r="F22" s="485"/>
      <c r="G22" s="485"/>
      <c r="H22" s="485"/>
      <c r="I22" s="485"/>
      <c r="J22" s="485"/>
      <c r="K22" s="485"/>
      <c r="L22" s="485"/>
      <c r="M22" s="485"/>
      <c r="N22" s="485"/>
      <c r="O22" s="485"/>
      <c r="P22" s="486"/>
    </row>
    <row r="23" spans="2:170" ht="96.75" customHeight="1" x14ac:dyDescent="0.25">
      <c r="B23" s="606" t="s">
        <v>232</v>
      </c>
      <c r="C23" s="607"/>
      <c r="D23" s="607"/>
      <c r="E23" s="607"/>
      <c r="F23" s="607"/>
      <c r="G23" s="607"/>
      <c r="H23" s="607"/>
      <c r="I23" s="607"/>
      <c r="J23" s="607"/>
      <c r="K23" s="607"/>
      <c r="L23" s="607"/>
      <c r="M23" s="607"/>
      <c r="N23" s="607"/>
      <c r="O23" s="607"/>
      <c r="P23" s="608"/>
    </row>
    <row r="24" spans="2:170" ht="15.95" customHeight="1" x14ac:dyDescent="0.25">
      <c r="B24" s="484" t="s">
        <v>23</v>
      </c>
      <c r="C24" s="485"/>
      <c r="D24" s="485"/>
      <c r="E24" s="485"/>
      <c r="F24" s="485"/>
      <c r="G24" s="485"/>
      <c r="H24" s="485"/>
      <c r="I24" s="485"/>
      <c r="J24" s="485"/>
      <c r="K24" s="485"/>
      <c r="L24" s="485"/>
      <c r="M24" s="485"/>
      <c r="N24" s="485"/>
      <c r="O24" s="485"/>
      <c r="P24" s="486"/>
    </row>
    <row r="25" spans="2:170" s="9" customFormat="1" ht="51.75" customHeight="1" x14ac:dyDescent="0.25">
      <c r="B25" s="609" t="s">
        <v>606</v>
      </c>
      <c r="C25" s="610"/>
      <c r="D25" s="610"/>
      <c r="E25" s="610"/>
      <c r="F25" s="610"/>
      <c r="G25" s="610"/>
      <c r="H25" s="610"/>
      <c r="I25" s="610"/>
      <c r="J25" s="610"/>
      <c r="K25" s="610"/>
      <c r="L25" s="610"/>
      <c r="M25" s="610"/>
      <c r="N25" s="610"/>
      <c r="O25" s="610"/>
      <c r="P25" s="611"/>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row>
    <row r="26" spans="2:170" ht="15.95" customHeight="1" x14ac:dyDescent="0.25">
      <c r="B26" s="484" t="s">
        <v>24</v>
      </c>
      <c r="C26" s="485"/>
      <c r="D26" s="485"/>
      <c r="E26" s="485"/>
      <c r="F26" s="485"/>
      <c r="G26" s="485"/>
      <c r="H26" s="485"/>
      <c r="I26" s="485"/>
      <c r="J26" s="485"/>
      <c r="K26" s="485"/>
      <c r="L26" s="485"/>
      <c r="M26" s="485"/>
      <c r="N26" s="485"/>
      <c r="O26" s="485"/>
      <c r="P26" s="486"/>
    </row>
    <row r="27" spans="2:170" ht="16.5" customHeight="1" x14ac:dyDescent="0.25">
      <c r="B27" s="543" t="s">
        <v>602</v>
      </c>
      <c r="C27" s="544"/>
      <c r="D27" s="544"/>
      <c r="E27" s="544"/>
      <c r="F27" s="544"/>
      <c r="G27" s="544"/>
      <c r="H27" s="544"/>
      <c r="I27" s="544"/>
      <c r="J27" s="544"/>
      <c r="K27" s="544"/>
      <c r="L27" s="544"/>
      <c r="M27" s="544"/>
      <c r="N27" s="544"/>
      <c r="O27" s="544"/>
      <c r="P27" s="545"/>
    </row>
    <row r="28" spans="2:170" ht="21.75" customHeight="1" x14ac:dyDescent="0.25">
      <c r="B28" s="546" t="s">
        <v>494</v>
      </c>
      <c r="C28" s="547"/>
      <c r="D28" s="547"/>
      <c r="E28" s="547"/>
      <c r="F28" s="547"/>
      <c r="G28" s="547"/>
      <c r="H28" s="547"/>
      <c r="I28" s="547"/>
      <c r="J28" s="547"/>
      <c r="K28" s="547"/>
      <c r="L28" s="547"/>
      <c r="M28" s="547"/>
      <c r="N28" s="547"/>
      <c r="O28" s="547"/>
      <c r="P28" s="548"/>
    </row>
    <row r="29" spans="2:170" ht="30" customHeight="1" x14ac:dyDescent="0.25">
      <c r="B29" s="549" t="s">
        <v>495</v>
      </c>
      <c r="C29" s="550"/>
      <c r="D29" s="550"/>
      <c r="E29" s="550"/>
      <c r="F29" s="550"/>
      <c r="G29" s="550"/>
      <c r="H29" s="550"/>
      <c r="I29" s="550"/>
      <c r="J29" s="550"/>
      <c r="K29" s="550"/>
      <c r="L29" s="550"/>
      <c r="M29" s="550"/>
      <c r="N29" s="550"/>
      <c r="O29" s="550"/>
      <c r="P29" s="551"/>
    </row>
    <row r="30" spans="2:170" ht="29.25" customHeight="1" x14ac:dyDescent="0.25">
      <c r="B30" s="481" t="s">
        <v>496</v>
      </c>
      <c r="C30" s="482"/>
      <c r="D30" s="482"/>
      <c r="E30" s="482"/>
      <c r="F30" s="482"/>
      <c r="G30" s="482"/>
      <c r="H30" s="482"/>
      <c r="I30" s="482"/>
      <c r="J30" s="482"/>
      <c r="K30" s="482"/>
      <c r="L30" s="482"/>
      <c r="M30" s="482"/>
      <c r="N30" s="482"/>
      <c r="O30" s="482"/>
      <c r="P30" s="483"/>
    </row>
    <row r="31" spans="2:170" ht="16.5" customHeight="1" x14ac:dyDescent="0.25">
      <c r="B31" s="481" t="s">
        <v>497</v>
      </c>
      <c r="C31" s="482"/>
      <c r="D31" s="482"/>
      <c r="E31" s="482"/>
      <c r="F31" s="482"/>
      <c r="G31" s="482"/>
      <c r="H31" s="482"/>
      <c r="I31" s="482"/>
      <c r="J31" s="482"/>
      <c r="K31" s="482"/>
      <c r="L31" s="482"/>
      <c r="M31" s="482"/>
      <c r="N31" s="482"/>
      <c r="O31" s="482"/>
      <c r="P31" s="483"/>
    </row>
    <row r="32" spans="2:170" ht="29.25" customHeight="1" x14ac:dyDescent="0.25">
      <c r="B32" s="481" t="s">
        <v>498</v>
      </c>
      <c r="C32" s="482"/>
      <c r="D32" s="482"/>
      <c r="E32" s="482"/>
      <c r="F32" s="482"/>
      <c r="G32" s="482"/>
      <c r="H32" s="482"/>
      <c r="I32" s="482"/>
      <c r="J32" s="482"/>
      <c r="K32" s="482"/>
      <c r="L32" s="482"/>
      <c r="M32" s="482"/>
      <c r="N32" s="482"/>
      <c r="O32" s="482"/>
      <c r="P32" s="483"/>
    </row>
    <row r="33" spans="2:170" ht="27" customHeight="1" x14ac:dyDescent="0.25">
      <c r="B33" s="616" t="s">
        <v>499</v>
      </c>
      <c r="C33" s="617"/>
      <c r="D33" s="617"/>
      <c r="E33" s="617"/>
      <c r="F33" s="617"/>
      <c r="G33" s="617"/>
      <c r="H33" s="617"/>
      <c r="I33" s="617"/>
      <c r="J33" s="617"/>
      <c r="K33" s="617"/>
      <c r="L33" s="617"/>
      <c r="M33" s="617"/>
      <c r="N33" s="617"/>
      <c r="O33" s="617"/>
      <c r="P33" s="618"/>
    </row>
    <row r="34" spans="2:170" ht="19.5" customHeight="1" x14ac:dyDescent="0.25">
      <c r="B34" s="484" t="s">
        <v>25</v>
      </c>
      <c r="C34" s="485"/>
      <c r="D34" s="485"/>
      <c r="E34" s="485"/>
      <c r="F34" s="485"/>
      <c r="G34" s="485"/>
      <c r="H34" s="485"/>
      <c r="I34" s="485"/>
      <c r="J34" s="485"/>
      <c r="K34" s="485"/>
      <c r="L34" s="485"/>
      <c r="M34" s="485"/>
      <c r="N34" s="485"/>
      <c r="O34" s="485"/>
      <c r="P34" s="486"/>
    </row>
    <row r="35" spans="2:170" ht="24" customHeight="1" x14ac:dyDescent="0.25">
      <c r="B35" s="34" t="s">
        <v>26</v>
      </c>
      <c r="C35" s="501" t="s">
        <v>580</v>
      </c>
      <c r="D35" s="501"/>
      <c r="E35" s="501"/>
      <c r="F35" s="501"/>
      <c r="G35" s="501"/>
      <c r="H35" s="501"/>
      <c r="I35" s="501"/>
      <c r="J35" s="501"/>
      <c r="K35" s="501"/>
      <c r="L35" s="501"/>
      <c r="M35" s="501"/>
      <c r="N35" s="501"/>
      <c r="O35" s="501"/>
      <c r="P35" s="502"/>
    </row>
    <row r="36" spans="2:170" ht="24" customHeight="1" x14ac:dyDescent="0.25">
      <c r="B36" s="506" t="s">
        <v>27</v>
      </c>
      <c r="C36" s="507"/>
      <c r="D36" s="507"/>
      <c r="E36" s="507"/>
      <c r="F36" s="507"/>
      <c r="G36" s="507"/>
      <c r="H36" s="507"/>
      <c r="I36" s="507"/>
      <c r="J36" s="507"/>
      <c r="K36" s="507"/>
      <c r="L36" s="507"/>
      <c r="M36" s="507"/>
      <c r="N36" s="507"/>
      <c r="O36" s="507"/>
      <c r="P36" s="508"/>
    </row>
    <row r="37" spans="2:170" ht="23.25" customHeight="1" x14ac:dyDescent="0.25">
      <c r="B37" s="34" t="s">
        <v>28</v>
      </c>
      <c r="C37" s="501" t="s">
        <v>252</v>
      </c>
      <c r="D37" s="501"/>
      <c r="E37" s="501"/>
      <c r="F37" s="501"/>
      <c r="G37" s="501"/>
      <c r="H37" s="501"/>
      <c r="I37" s="501"/>
      <c r="J37" s="501"/>
      <c r="K37" s="501"/>
      <c r="L37" s="501"/>
      <c r="M37" s="501"/>
      <c r="N37" s="501"/>
      <c r="O37" s="501"/>
      <c r="P37" s="502"/>
    </row>
    <row r="38" spans="2:170" ht="33" customHeight="1" x14ac:dyDescent="0.25">
      <c r="B38" s="34" t="s">
        <v>29</v>
      </c>
      <c r="C38" s="501" t="s">
        <v>233</v>
      </c>
      <c r="D38" s="501"/>
      <c r="E38" s="501"/>
      <c r="F38" s="501"/>
      <c r="G38" s="501"/>
      <c r="H38" s="501"/>
      <c r="I38" s="501"/>
      <c r="J38" s="501"/>
      <c r="K38" s="501"/>
      <c r="L38" s="501"/>
      <c r="M38" s="501"/>
      <c r="N38" s="501"/>
      <c r="O38" s="501"/>
      <c r="P38" s="502"/>
    </row>
    <row r="39" spans="2:170" ht="23.25" customHeight="1" x14ac:dyDescent="0.25">
      <c r="B39" s="34" t="s">
        <v>30</v>
      </c>
      <c r="C39" s="501" t="s">
        <v>234</v>
      </c>
      <c r="D39" s="501"/>
      <c r="E39" s="501"/>
      <c r="F39" s="501"/>
      <c r="G39" s="501"/>
      <c r="H39" s="501"/>
      <c r="I39" s="501"/>
      <c r="J39" s="501"/>
      <c r="K39" s="501"/>
      <c r="L39" s="501"/>
      <c r="M39" s="501"/>
      <c r="N39" s="501"/>
      <c r="O39" s="501"/>
      <c r="P39" s="502"/>
    </row>
    <row r="40" spans="2:170" ht="31.5" customHeight="1" x14ac:dyDescent="0.25">
      <c r="B40" s="34" t="s">
        <v>31</v>
      </c>
      <c r="C40" s="501" t="s">
        <v>235</v>
      </c>
      <c r="D40" s="501"/>
      <c r="E40" s="501"/>
      <c r="F40" s="501"/>
      <c r="G40" s="501"/>
      <c r="H40" s="501"/>
      <c r="I40" s="501"/>
      <c r="J40" s="501"/>
      <c r="K40" s="501"/>
      <c r="L40" s="501"/>
      <c r="M40" s="501"/>
      <c r="N40" s="501"/>
      <c r="O40" s="501"/>
      <c r="P40" s="502"/>
    </row>
    <row r="41" spans="2:170" ht="15" customHeight="1" x14ac:dyDescent="0.25">
      <c r="B41" s="484" t="s">
        <v>32</v>
      </c>
      <c r="C41" s="485"/>
      <c r="D41" s="485"/>
      <c r="E41" s="485"/>
      <c r="F41" s="485"/>
      <c r="G41" s="485"/>
      <c r="H41" s="485"/>
      <c r="I41" s="485"/>
      <c r="J41" s="485"/>
      <c r="K41" s="485"/>
      <c r="L41" s="485"/>
      <c r="M41" s="485"/>
      <c r="N41" s="485"/>
      <c r="O41" s="485"/>
      <c r="P41" s="486"/>
    </row>
    <row r="42" spans="2:170" ht="27.75" customHeight="1" x14ac:dyDescent="0.25">
      <c r="B42" s="495" t="s">
        <v>444</v>
      </c>
      <c r="C42" s="496"/>
      <c r="D42" s="496"/>
      <c r="E42" s="496"/>
      <c r="F42" s="496"/>
      <c r="G42" s="496"/>
      <c r="H42" s="496"/>
      <c r="I42" s="496"/>
      <c r="J42" s="496"/>
      <c r="K42" s="496"/>
      <c r="L42" s="496"/>
      <c r="M42" s="496"/>
      <c r="N42" s="496"/>
      <c r="O42" s="496"/>
      <c r="P42" s="497"/>
    </row>
    <row r="43" spans="2:170" ht="22.5" customHeight="1" x14ac:dyDescent="0.25">
      <c r="B43" s="495" t="s">
        <v>445</v>
      </c>
      <c r="C43" s="496"/>
      <c r="D43" s="496"/>
      <c r="E43" s="496"/>
      <c r="F43" s="496"/>
      <c r="G43" s="496"/>
      <c r="H43" s="496"/>
      <c r="I43" s="496"/>
      <c r="J43" s="496"/>
      <c r="K43" s="496"/>
      <c r="L43" s="496"/>
      <c r="M43" s="496"/>
      <c r="N43" s="496"/>
      <c r="O43" s="496"/>
      <c r="P43" s="497"/>
    </row>
    <row r="44" spans="2:170" ht="27" customHeight="1" x14ac:dyDescent="0.25">
      <c r="B44" s="498" t="s">
        <v>236</v>
      </c>
      <c r="C44" s="499"/>
      <c r="D44" s="499"/>
      <c r="E44" s="499"/>
      <c r="F44" s="499"/>
      <c r="G44" s="499"/>
      <c r="H44" s="499"/>
      <c r="I44" s="499"/>
      <c r="J44" s="499"/>
      <c r="K44" s="499"/>
      <c r="L44" s="499"/>
      <c r="M44" s="499"/>
      <c r="N44" s="499"/>
      <c r="O44" s="499"/>
      <c r="P44" s="500"/>
    </row>
    <row r="45" spans="2:170" s="5" customFormat="1" ht="15" customHeight="1" x14ac:dyDescent="0.25">
      <c r="B45" s="484" t="s">
        <v>33</v>
      </c>
      <c r="C45" s="485"/>
      <c r="D45" s="485"/>
      <c r="E45" s="485"/>
      <c r="F45" s="485"/>
      <c r="G45" s="485"/>
      <c r="H45" s="485"/>
      <c r="I45" s="485"/>
      <c r="J45" s="485"/>
      <c r="K45" s="485"/>
      <c r="L45" s="485"/>
      <c r="M45" s="485"/>
      <c r="N45" s="485"/>
      <c r="O45" s="485"/>
      <c r="P45" s="486"/>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row>
    <row r="46" spans="2:170" s="5" customFormat="1" ht="15" customHeight="1" x14ac:dyDescent="0.25">
      <c r="B46" s="503" t="s">
        <v>601</v>
      </c>
      <c r="C46" s="504"/>
      <c r="D46" s="504"/>
      <c r="E46" s="504"/>
      <c r="F46" s="504"/>
      <c r="G46" s="504"/>
      <c r="H46" s="504"/>
      <c r="I46" s="504"/>
      <c r="J46" s="504"/>
      <c r="K46" s="504"/>
      <c r="L46" s="504"/>
      <c r="M46" s="504"/>
      <c r="N46" s="504"/>
      <c r="O46" s="504"/>
      <c r="P46" s="505"/>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row>
    <row r="47" spans="2:170" s="5" customFormat="1" ht="28.5" customHeight="1" x14ac:dyDescent="0.25">
      <c r="B47" s="437" t="s">
        <v>442</v>
      </c>
      <c r="C47" s="438"/>
      <c r="D47" s="438"/>
      <c r="E47" s="438"/>
      <c r="F47" s="438"/>
      <c r="G47" s="438"/>
      <c r="H47" s="438"/>
      <c r="I47" s="438"/>
      <c r="J47" s="438"/>
      <c r="K47" s="438"/>
      <c r="L47" s="438"/>
      <c r="M47" s="438"/>
      <c r="N47" s="438"/>
      <c r="O47" s="438"/>
      <c r="P47" s="487"/>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row>
    <row r="48" spans="2:170" s="5" customFormat="1" ht="29.25" customHeight="1" x14ac:dyDescent="0.25">
      <c r="B48" s="437" t="s">
        <v>490</v>
      </c>
      <c r="C48" s="438"/>
      <c r="D48" s="438"/>
      <c r="E48" s="438"/>
      <c r="F48" s="438"/>
      <c r="G48" s="438"/>
      <c r="H48" s="438"/>
      <c r="I48" s="438"/>
      <c r="J48" s="438"/>
      <c r="K48" s="438"/>
      <c r="L48" s="438"/>
      <c r="M48" s="438"/>
      <c r="N48" s="438"/>
      <c r="O48" s="438"/>
      <c r="P48" s="487"/>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row>
    <row r="49" spans="2:170" s="5" customFormat="1" ht="29.25" customHeight="1" x14ac:dyDescent="0.25">
      <c r="B49" s="489" t="s">
        <v>491</v>
      </c>
      <c r="C49" s="490"/>
      <c r="D49" s="490"/>
      <c r="E49" s="490"/>
      <c r="F49" s="490"/>
      <c r="G49" s="490"/>
      <c r="H49" s="490"/>
      <c r="I49" s="490"/>
      <c r="J49" s="490"/>
      <c r="K49" s="490"/>
      <c r="L49" s="490"/>
      <c r="M49" s="490"/>
      <c r="N49" s="490"/>
      <c r="O49" s="490"/>
      <c r="P49" s="491"/>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row>
    <row r="50" spans="2:170" s="5" customFormat="1" ht="29.25" customHeight="1" x14ac:dyDescent="0.25">
      <c r="B50" s="489" t="s">
        <v>492</v>
      </c>
      <c r="C50" s="490"/>
      <c r="D50" s="490"/>
      <c r="E50" s="490"/>
      <c r="F50" s="490"/>
      <c r="G50" s="490"/>
      <c r="H50" s="490"/>
      <c r="I50" s="490"/>
      <c r="J50" s="490"/>
      <c r="K50" s="490"/>
      <c r="L50" s="490"/>
      <c r="M50" s="490"/>
      <c r="N50" s="490"/>
      <c r="O50" s="490"/>
      <c r="P50" s="491"/>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row>
    <row r="51" spans="2:170" s="5" customFormat="1" ht="29.25" customHeight="1" x14ac:dyDescent="0.25">
      <c r="B51" s="489" t="s">
        <v>493</v>
      </c>
      <c r="C51" s="490"/>
      <c r="D51" s="490"/>
      <c r="E51" s="490"/>
      <c r="F51" s="490"/>
      <c r="G51" s="490"/>
      <c r="H51" s="490"/>
      <c r="I51" s="490"/>
      <c r="J51" s="490"/>
      <c r="K51" s="490"/>
      <c r="L51" s="490"/>
      <c r="M51" s="490"/>
      <c r="N51" s="490"/>
      <c r="O51" s="490"/>
      <c r="P51" s="491"/>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row>
    <row r="52" spans="2:170" s="5" customFormat="1" ht="29.25" customHeight="1" x14ac:dyDescent="0.25">
      <c r="B52" s="437" t="s">
        <v>443</v>
      </c>
      <c r="C52" s="438"/>
      <c r="D52" s="438"/>
      <c r="E52" s="438"/>
      <c r="F52" s="438"/>
      <c r="G52" s="438"/>
      <c r="H52" s="438"/>
      <c r="I52" s="438"/>
      <c r="J52" s="438"/>
      <c r="K52" s="438"/>
      <c r="L52" s="438"/>
      <c r="M52" s="438"/>
      <c r="N52" s="438"/>
      <c r="O52" s="438"/>
      <c r="P52" s="487"/>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row>
    <row r="53" spans="2:170" s="5" customFormat="1" ht="9.75" customHeight="1" thickBot="1" x14ac:dyDescent="0.3">
      <c r="B53" s="488"/>
      <c r="C53" s="488"/>
      <c r="D53" s="488"/>
      <c r="E53" s="488"/>
      <c r="F53" s="488"/>
      <c r="G53" s="488"/>
      <c r="H53" s="488"/>
      <c r="I53" s="488"/>
      <c r="J53" s="488"/>
      <c r="K53" s="488"/>
      <c r="L53" s="488"/>
      <c r="M53" s="488"/>
      <c r="N53" s="488"/>
      <c r="O53" s="488"/>
      <c r="P53" s="488"/>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row>
    <row r="54" spans="2:170" s="5" customFormat="1" ht="15" customHeight="1" x14ac:dyDescent="0.25">
      <c r="B54" s="492" t="s">
        <v>34</v>
      </c>
      <c r="C54" s="493"/>
      <c r="D54" s="493"/>
      <c r="E54" s="493"/>
      <c r="F54" s="493"/>
      <c r="G54" s="493"/>
      <c r="H54" s="493"/>
      <c r="I54" s="493"/>
      <c r="J54" s="493"/>
      <c r="K54" s="493"/>
      <c r="L54" s="493"/>
      <c r="M54" s="493"/>
      <c r="N54" s="493"/>
      <c r="O54" s="493"/>
      <c r="P54" s="494"/>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row>
    <row r="55" spans="2:170" ht="15" customHeight="1" x14ac:dyDescent="0.25">
      <c r="B55" s="437" t="s">
        <v>35</v>
      </c>
      <c r="C55" s="438"/>
      <c r="D55" s="438"/>
      <c r="E55" s="438"/>
      <c r="F55" s="438"/>
      <c r="G55" s="438"/>
      <c r="H55" s="438"/>
      <c r="I55" s="438"/>
      <c r="J55" s="438"/>
      <c r="K55" s="438"/>
      <c r="L55" s="438"/>
      <c r="M55" s="438"/>
      <c r="N55" s="438"/>
      <c r="O55" s="438"/>
      <c r="P55" s="177" t="s">
        <v>36</v>
      </c>
    </row>
    <row r="56" spans="2:170" s="5" customFormat="1" ht="15" customHeight="1" x14ac:dyDescent="0.25">
      <c r="B56" s="437" t="s">
        <v>37</v>
      </c>
      <c r="C56" s="438"/>
      <c r="D56" s="438"/>
      <c r="E56" s="438"/>
      <c r="F56" s="438"/>
      <c r="G56" s="438"/>
      <c r="H56" s="438"/>
      <c r="I56" s="438"/>
      <c r="J56" s="438"/>
      <c r="K56" s="438"/>
      <c r="L56" s="438"/>
      <c r="M56" s="438"/>
      <c r="N56" s="438"/>
      <c r="O56" s="438"/>
      <c r="P56" s="177" t="s">
        <v>36</v>
      </c>
    </row>
    <row r="57" spans="2:170" s="5" customFormat="1" ht="15" customHeight="1" x14ac:dyDescent="0.25">
      <c r="B57" s="437" t="s">
        <v>38</v>
      </c>
      <c r="C57" s="438"/>
      <c r="D57" s="438"/>
      <c r="E57" s="438"/>
      <c r="F57" s="438"/>
      <c r="G57" s="438"/>
      <c r="H57" s="438"/>
      <c r="I57" s="438"/>
      <c r="J57" s="438"/>
      <c r="K57" s="438"/>
      <c r="L57" s="438"/>
      <c r="M57" s="438"/>
      <c r="N57" s="438"/>
      <c r="O57" s="438"/>
      <c r="P57" s="177" t="s">
        <v>36</v>
      </c>
    </row>
    <row r="58" spans="2:170" s="5" customFormat="1" ht="15" customHeight="1" x14ac:dyDescent="0.25">
      <c r="B58" s="437" t="s">
        <v>39</v>
      </c>
      <c r="C58" s="438"/>
      <c r="D58" s="438"/>
      <c r="E58" s="438"/>
      <c r="F58" s="438"/>
      <c r="G58" s="438"/>
      <c r="H58" s="438"/>
      <c r="I58" s="438"/>
      <c r="J58" s="438"/>
      <c r="K58" s="438"/>
      <c r="L58" s="438"/>
      <c r="M58" s="438"/>
      <c r="N58" s="438"/>
      <c r="O58" s="438"/>
      <c r="P58" s="177" t="s">
        <v>127</v>
      </c>
    </row>
    <row r="59" spans="2:170" s="5" customFormat="1" ht="15" customHeight="1" x14ac:dyDescent="0.25">
      <c r="B59" s="437" t="s">
        <v>40</v>
      </c>
      <c r="C59" s="438"/>
      <c r="D59" s="438"/>
      <c r="E59" s="438"/>
      <c r="F59" s="438"/>
      <c r="G59" s="438"/>
      <c r="H59" s="438"/>
      <c r="I59" s="438"/>
      <c r="J59" s="438"/>
      <c r="K59" s="438"/>
      <c r="L59" s="438"/>
      <c r="M59" s="438"/>
      <c r="N59" s="438"/>
      <c r="O59" s="438"/>
      <c r="P59" s="177" t="s">
        <v>127</v>
      </c>
    </row>
    <row r="60" spans="2:170" s="5" customFormat="1" ht="15" customHeight="1" x14ac:dyDescent="0.25">
      <c r="B60" s="567" t="s">
        <v>41</v>
      </c>
      <c r="C60" s="568"/>
      <c r="D60" s="568"/>
      <c r="E60" s="568"/>
      <c r="F60" s="568"/>
      <c r="G60" s="568"/>
      <c r="H60" s="568"/>
      <c r="I60" s="568"/>
      <c r="J60" s="568"/>
      <c r="K60" s="568"/>
      <c r="L60" s="568"/>
      <c r="M60" s="568"/>
      <c r="N60" s="568"/>
      <c r="O60" s="568"/>
      <c r="P60" s="569"/>
    </row>
    <row r="61" spans="2:170" ht="15" customHeight="1" x14ac:dyDescent="0.25">
      <c r="B61" s="437" t="s">
        <v>42</v>
      </c>
      <c r="C61" s="438"/>
      <c r="D61" s="438"/>
      <c r="E61" s="438"/>
      <c r="F61" s="438"/>
      <c r="G61" s="438"/>
      <c r="H61" s="438"/>
      <c r="I61" s="438"/>
      <c r="J61" s="438"/>
      <c r="K61" s="438"/>
      <c r="L61" s="438"/>
      <c r="M61" s="438"/>
      <c r="N61" s="438"/>
      <c r="O61" s="438"/>
      <c r="P61" s="177" t="s">
        <v>36</v>
      </c>
    </row>
    <row r="62" spans="2:170" s="11" customFormat="1" ht="15" customHeight="1" thickBot="1" x14ac:dyDescent="0.3">
      <c r="B62" s="465" t="s">
        <v>43</v>
      </c>
      <c r="C62" s="466"/>
      <c r="D62" s="466"/>
      <c r="E62" s="466"/>
      <c r="F62" s="466"/>
      <c r="G62" s="466"/>
      <c r="H62" s="466"/>
      <c r="I62" s="466"/>
      <c r="J62" s="466"/>
      <c r="K62" s="466"/>
      <c r="L62" s="466"/>
      <c r="M62" s="466"/>
      <c r="N62" s="466"/>
      <c r="O62" s="466"/>
      <c r="P62" s="178" t="s">
        <v>237</v>
      </c>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row>
    <row r="63" spans="2:170" s="11" customFormat="1" ht="24.75" customHeight="1" thickBot="1" x14ac:dyDescent="0.3">
      <c r="B63" s="467"/>
      <c r="C63" s="467"/>
      <c r="D63" s="467"/>
      <c r="E63" s="467"/>
      <c r="F63" s="467"/>
      <c r="G63" s="467"/>
      <c r="H63" s="467"/>
      <c r="I63" s="467"/>
      <c r="J63" s="467"/>
      <c r="K63" s="467"/>
      <c r="L63" s="467"/>
      <c r="M63" s="467"/>
      <c r="N63" s="467"/>
      <c r="O63" s="467"/>
      <c r="P63" s="467"/>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row>
    <row r="64" spans="2:170" s="11" customFormat="1" ht="15.75" customHeight="1" x14ac:dyDescent="0.25">
      <c r="B64" s="428" t="s">
        <v>45</v>
      </c>
      <c r="C64" s="429"/>
      <c r="D64" s="429"/>
      <c r="E64" s="429"/>
      <c r="F64" s="429"/>
      <c r="G64" s="429"/>
      <c r="H64" s="429"/>
      <c r="I64" s="429"/>
      <c r="J64" s="429"/>
      <c r="K64" s="429"/>
      <c r="L64" s="429"/>
      <c r="M64" s="429"/>
      <c r="N64" s="429"/>
      <c r="O64" s="429"/>
      <c r="P64" s="430"/>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row>
    <row r="65" spans="2:170" s="11" customFormat="1" ht="39" customHeight="1" x14ac:dyDescent="0.25">
      <c r="B65" s="577" t="s">
        <v>46</v>
      </c>
      <c r="C65" s="442" t="s">
        <v>47</v>
      </c>
      <c r="D65" s="443"/>
      <c r="E65" s="444"/>
      <c r="F65" s="445" t="s">
        <v>203</v>
      </c>
      <c r="G65" s="446"/>
      <c r="H65" s="446"/>
      <c r="I65" s="446"/>
      <c r="J65" s="446"/>
      <c r="K65" s="447"/>
      <c r="L65" s="468" t="s">
        <v>49</v>
      </c>
      <c r="M65" s="468"/>
      <c r="N65" s="469"/>
      <c r="O65" s="469"/>
      <c r="P65" s="470"/>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row>
    <row r="66" spans="2:170" s="11" customFormat="1" ht="15.75" customHeight="1" x14ac:dyDescent="0.25">
      <c r="B66" s="578"/>
      <c r="C66" s="453"/>
      <c r="D66" s="454"/>
      <c r="E66" s="455"/>
      <c r="F66" s="442" t="s">
        <v>50</v>
      </c>
      <c r="G66" s="443"/>
      <c r="H66" s="443"/>
      <c r="I66" s="443"/>
      <c r="J66" s="443"/>
      <c r="K66" s="444"/>
      <c r="L66" s="442" t="s">
        <v>50</v>
      </c>
      <c r="M66" s="443"/>
      <c r="N66" s="443"/>
      <c r="O66" s="443"/>
      <c r="P66" s="457"/>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row>
    <row r="67" spans="2:170" ht="92.25" customHeight="1" thickBot="1" x14ac:dyDescent="0.3">
      <c r="B67" s="274" t="s">
        <v>603</v>
      </c>
      <c r="C67" s="439" t="s">
        <v>529</v>
      </c>
      <c r="D67" s="440"/>
      <c r="E67" s="441"/>
      <c r="F67" s="647"/>
      <c r="G67" s="648"/>
      <c r="H67" s="648"/>
      <c r="I67" s="648"/>
      <c r="J67" s="648"/>
      <c r="K67" s="649"/>
      <c r="L67" s="471" t="s">
        <v>489</v>
      </c>
      <c r="M67" s="471"/>
      <c r="N67" s="471"/>
      <c r="O67" s="471"/>
      <c r="P67" s="471"/>
      <c r="Q67" s="234" t="s">
        <v>540</v>
      </c>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row>
    <row r="68" spans="2:170" ht="29.1" customHeight="1" x14ac:dyDescent="0.25">
      <c r="B68" s="275"/>
      <c r="C68" s="299" t="s">
        <v>530</v>
      </c>
      <c r="D68" s="300"/>
      <c r="E68" s="300"/>
      <c r="F68" s="456" t="s">
        <v>239</v>
      </c>
      <c r="G68" s="456"/>
      <c r="H68" s="456"/>
      <c r="I68" s="456"/>
      <c r="J68" s="456"/>
      <c r="K68" s="456"/>
      <c r="L68" s="351"/>
      <c r="M68" s="352"/>
      <c r="N68" s="352"/>
      <c r="O68" s="352"/>
      <c r="P68" s="352"/>
      <c r="Q68" s="208" t="s">
        <v>512</v>
      </c>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row>
    <row r="69" spans="2:170" ht="29.1" customHeight="1" x14ac:dyDescent="0.25">
      <c r="B69" s="275"/>
      <c r="C69" s="301"/>
      <c r="D69" s="302"/>
      <c r="E69" s="302"/>
      <c r="F69" s="414" t="s">
        <v>446</v>
      </c>
      <c r="G69" s="425"/>
      <c r="H69" s="425"/>
      <c r="I69" s="425"/>
      <c r="J69" s="425"/>
      <c r="K69" s="413"/>
      <c r="L69" s="265"/>
      <c r="M69" s="266"/>
      <c r="N69" s="266"/>
      <c r="O69" s="266"/>
      <c r="P69" s="266"/>
      <c r="Q69" s="316" t="s">
        <v>537</v>
      </c>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row>
    <row r="70" spans="2:170" ht="29.1" customHeight="1" x14ac:dyDescent="0.25">
      <c r="B70" s="275"/>
      <c r="C70" s="301"/>
      <c r="D70" s="302"/>
      <c r="E70" s="302"/>
      <c r="F70" s="305" t="s">
        <v>447</v>
      </c>
      <c r="G70" s="305"/>
      <c r="H70" s="305"/>
      <c r="I70" s="305"/>
      <c r="J70" s="305"/>
      <c r="K70" s="305"/>
      <c r="L70" s="265"/>
      <c r="M70" s="266"/>
      <c r="N70" s="266"/>
      <c r="O70" s="266"/>
      <c r="P70" s="266"/>
      <c r="Q70" s="316"/>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K70" s="11"/>
      <c r="DL70" s="11"/>
      <c r="DM70" s="11"/>
      <c r="DN70" s="11"/>
      <c r="DO70" s="11"/>
      <c r="DP70" s="11"/>
      <c r="DQ70" s="11"/>
      <c r="DR70" s="11"/>
      <c r="DS70" s="11"/>
      <c r="DT70" s="11"/>
      <c r="DU70" s="11"/>
      <c r="DV70" s="11"/>
      <c r="DW70" s="11"/>
      <c r="DX70" s="11"/>
      <c r="DY70" s="11"/>
      <c r="DZ70" s="11"/>
      <c r="EA70" s="11"/>
      <c r="EB70" s="11"/>
      <c r="EC70" s="11"/>
      <c r="ED70" s="11"/>
      <c r="EE70" s="11"/>
      <c r="EF70" s="11"/>
      <c r="EG70" s="11"/>
      <c r="EH70" s="11"/>
      <c r="EI70" s="11"/>
      <c r="EJ70" s="11"/>
      <c r="EK70" s="11"/>
      <c r="EL70" s="11"/>
      <c r="EM70" s="11"/>
      <c r="EN70" s="11"/>
      <c r="EO70" s="11"/>
      <c r="EP70" s="11"/>
      <c r="EQ70" s="11"/>
      <c r="ER70" s="11"/>
      <c r="ES70" s="11"/>
      <c r="ET70" s="11"/>
      <c r="EU70" s="11"/>
      <c r="EV70" s="11"/>
      <c r="EW70" s="11"/>
      <c r="EX70" s="11"/>
      <c r="EY70" s="11"/>
      <c r="EZ70" s="11"/>
      <c r="FA70" s="11"/>
      <c r="FB70" s="11"/>
      <c r="FC70" s="11"/>
      <c r="FD70" s="11"/>
      <c r="FE70" s="11"/>
      <c r="FF70" s="11"/>
      <c r="FG70" s="11"/>
      <c r="FH70" s="11"/>
      <c r="FI70" s="11"/>
      <c r="FJ70" s="11"/>
      <c r="FK70" s="11"/>
      <c r="FL70" s="11"/>
      <c r="FM70" s="11"/>
      <c r="FN70" s="11"/>
    </row>
    <row r="71" spans="2:170" ht="29.1" customHeight="1" x14ac:dyDescent="0.25">
      <c r="B71" s="275"/>
      <c r="C71" s="301"/>
      <c r="D71" s="302"/>
      <c r="E71" s="302"/>
      <c r="F71" s="305" t="s">
        <v>448</v>
      </c>
      <c r="G71" s="305" t="s">
        <v>448</v>
      </c>
      <c r="H71" s="305" t="s">
        <v>448</v>
      </c>
      <c r="I71" s="305" t="s">
        <v>448</v>
      </c>
      <c r="J71" s="305" t="s">
        <v>448</v>
      </c>
      <c r="K71" s="305" t="s">
        <v>448</v>
      </c>
      <c r="L71" s="354"/>
      <c r="M71" s="355"/>
      <c r="N71" s="355"/>
      <c r="O71" s="355"/>
      <c r="P71" s="355"/>
      <c r="Q71" s="316"/>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c r="DB71" s="11"/>
      <c r="DC71" s="11"/>
      <c r="DD71" s="11"/>
      <c r="DE71" s="11"/>
      <c r="DF71" s="11"/>
      <c r="DG71" s="11"/>
      <c r="DH71" s="11"/>
      <c r="DI71" s="11"/>
      <c r="DJ71" s="11"/>
      <c r="DK71" s="11"/>
      <c r="DL71" s="11"/>
      <c r="DM71" s="11"/>
      <c r="DN71" s="11"/>
      <c r="DO71" s="11"/>
      <c r="DP71" s="11"/>
      <c r="DQ71" s="11"/>
      <c r="DR71" s="11"/>
      <c r="DS71" s="11"/>
      <c r="DT71" s="11"/>
      <c r="DU71" s="11"/>
      <c r="DV71" s="11"/>
      <c r="DW71" s="11"/>
      <c r="DX71" s="11"/>
      <c r="DY71" s="11"/>
      <c r="DZ71" s="11"/>
      <c r="EA71" s="11"/>
      <c r="EB71" s="11"/>
      <c r="EC71" s="11"/>
      <c r="ED71" s="11"/>
      <c r="EE71" s="11"/>
      <c r="EF71" s="11"/>
      <c r="EG71" s="11"/>
      <c r="EH71" s="11"/>
      <c r="EI71" s="11"/>
      <c r="EJ71" s="11"/>
      <c r="EK71" s="11"/>
      <c r="EL71" s="11"/>
      <c r="EM71" s="11"/>
      <c r="EN71" s="11"/>
      <c r="EO71" s="11"/>
      <c r="EP71" s="11"/>
      <c r="EQ71" s="11"/>
      <c r="ER71" s="11"/>
      <c r="ES71" s="11"/>
      <c r="ET71" s="11"/>
      <c r="EU71" s="11"/>
      <c r="EV71" s="11"/>
      <c r="EW71" s="11"/>
      <c r="EX71" s="11"/>
      <c r="EY71" s="11"/>
      <c r="EZ71" s="11"/>
      <c r="FA71" s="11"/>
      <c r="FB71" s="11"/>
      <c r="FC71" s="11"/>
      <c r="FD71" s="11"/>
      <c r="FE71" s="11"/>
      <c r="FF71" s="11"/>
      <c r="FG71" s="11"/>
      <c r="FH71" s="11"/>
      <c r="FI71" s="11"/>
      <c r="FJ71" s="11"/>
      <c r="FK71" s="11"/>
      <c r="FL71" s="11"/>
      <c r="FM71" s="11"/>
      <c r="FN71" s="11"/>
    </row>
    <row r="72" spans="2:170" ht="29.1" customHeight="1" x14ac:dyDescent="0.25">
      <c r="B72" s="275"/>
      <c r="C72" s="301"/>
      <c r="D72" s="302"/>
      <c r="E72" s="302"/>
      <c r="F72" s="305" t="s">
        <v>449</v>
      </c>
      <c r="G72" s="305" t="s">
        <v>450</v>
      </c>
      <c r="H72" s="305" t="s">
        <v>450</v>
      </c>
      <c r="I72" s="305" t="s">
        <v>450</v>
      </c>
      <c r="J72" s="305" t="s">
        <v>450</v>
      </c>
      <c r="K72" s="305" t="s">
        <v>450</v>
      </c>
      <c r="L72" s="354"/>
      <c r="M72" s="450"/>
      <c r="N72" s="450"/>
      <c r="O72" s="450"/>
      <c r="P72" s="450"/>
      <c r="Q72" s="316"/>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row>
    <row r="73" spans="2:170" ht="29.1" customHeight="1" x14ac:dyDescent="0.25">
      <c r="B73" s="275"/>
      <c r="C73" s="301"/>
      <c r="D73" s="302"/>
      <c r="E73" s="302"/>
      <c r="F73" s="305" t="s">
        <v>441</v>
      </c>
      <c r="G73" s="305" t="s">
        <v>441</v>
      </c>
      <c r="H73" s="305" t="s">
        <v>441</v>
      </c>
      <c r="I73" s="305" t="s">
        <v>441</v>
      </c>
      <c r="J73" s="305" t="s">
        <v>441</v>
      </c>
      <c r="K73" s="305" t="s">
        <v>441</v>
      </c>
      <c r="L73" s="354"/>
      <c r="M73" s="450"/>
      <c r="N73" s="450"/>
      <c r="O73" s="450"/>
      <c r="P73" s="450"/>
      <c r="Q73" s="316"/>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row>
    <row r="74" spans="2:170" ht="29.1" customHeight="1" x14ac:dyDescent="0.25">
      <c r="B74" s="275"/>
      <c r="C74" s="301"/>
      <c r="D74" s="302"/>
      <c r="E74" s="302"/>
      <c r="F74" s="265"/>
      <c r="G74" s="266"/>
      <c r="H74" s="266"/>
      <c r="I74" s="266"/>
      <c r="J74" s="266"/>
      <c r="K74" s="267"/>
      <c r="L74" s="451" t="s">
        <v>451</v>
      </c>
      <c r="M74" s="452"/>
      <c r="N74" s="452"/>
      <c r="O74" s="452"/>
      <c r="P74" s="452"/>
      <c r="Q74" s="309" t="s">
        <v>538</v>
      </c>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row>
    <row r="75" spans="2:170" ht="29.1" customHeight="1" x14ac:dyDescent="0.25">
      <c r="B75" s="275"/>
      <c r="C75" s="301"/>
      <c r="D75" s="302"/>
      <c r="E75" s="302"/>
      <c r="F75" s="265"/>
      <c r="G75" s="266"/>
      <c r="H75" s="266"/>
      <c r="I75" s="266"/>
      <c r="J75" s="266"/>
      <c r="K75" s="267"/>
      <c r="L75" s="269" t="s">
        <v>452</v>
      </c>
      <c r="M75" s="318"/>
      <c r="N75" s="318"/>
      <c r="O75" s="318"/>
      <c r="P75" s="318"/>
      <c r="Q75" s="309"/>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row>
    <row r="76" spans="2:170" ht="29.1" customHeight="1" x14ac:dyDescent="0.25">
      <c r="B76" s="275"/>
      <c r="C76" s="301"/>
      <c r="D76" s="302"/>
      <c r="E76" s="302"/>
      <c r="F76" s="265"/>
      <c r="G76" s="266"/>
      <c r="H76" s="266"/>
      <c r="I76" s="266"/>
      <c r="J76" s="266"/>
      <c r="K76" s="267"/>
      <c r="L76" s="269" t="s">
        <v>453</v>
      </c>
      <c r="M76" s="318"/>
      <c r="N76" s="318"/>
      <c r="O76" s="318"/>
      <c r="P76" s="318"/>
      <c r="Q76" s="309"/>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row>
    <row r="77" spans="2:170" ht="29.1" customHeight="1" x14ac:dyDescent="0.25">
      <c r="B77" s="275"/>
      <c r="C77" s="301"/>
      <c r="D77" s="302"/>
      <c r="E77" s="302"/>
      <c r="F77" s="265"/>
      <c r="G77" s="266"/>
      <c r="H77" s="266"/>
      <c r="I77" s="266"/>
      <c r="J77" s="266"/>
      <c r="K77" s="267"/>
      <c r="L77" s="268" t="s">
        <v>547</v>
      </c>
      <c r="M77" s="268"/>
      <c r="N77" s="268"/>
      <c r="O77" s="268"/>
      <c r="P77" s="269"/>
      <c r="Q77" s="309"/>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row>
    <row r="78" spans="2:170" ht="30.75" customHeight="1" x14ac:dyDescent="0.25">
      <c r="B78" s="275"/>
      <c r="C78" s="301"/>
      <c r="D78" s="302"/>
      <c r="E78" s="302"/>
      <c r="F78" s="265"/>
      <c r="G78" s="266"/>
      <c r="H78" s="266"/>
      <c r="I78" s="266"/>
      <c r="J78" s="266"/>
      <c r="K78" s="267"/>
      <c r="L78" s="312" t="s">
        <v>487</v>
      </c>
      <c r="M78" s="312"/>
      <c r="N78" s="312"/>
      <c r="O78" s="312"/>
      <c r="P78" s="313"/>
      <c r="Q78" s="309" t="s">
        <v>545</v>
      </c>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row>
    <row r="79" spans="2:170" ht="29.1" customHeight="1" x14ac:dyDescent="0.25">
      <c r="B79" s="275"/>
      <c r="C79" s="301"/>
      <c r="D79" s="302"/>
      <c r="E79" s="302"/>
      <c r="F79" s="265"/>
      <c r="G79" s="266"/>
      <c r="H79" s="266"/>
      <c r="I79" s="266"/>
      <c r="J79" s="266"/>
      <c r="K79" s="267"/>
      <c r="L79" s="310" t="s">
        <v>226</v>
      </c>
      <c r="M79" s="310"/>
      <c r="N79" s="310"/>
      <c r="O79" s="310"/>
      <c r="P79" s="311"/>
      <c r="Q79" s="309"/>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row>
    <row r="80" spans="2:170" ht="29.1" customHeight="1" x14ac:dyDescent="0.25">
      <c r="B80" s="275"/>
      <c r="C80" s="301"/>
      <c r="D80" s="302"/>
      <c r="E80" s="302"/>
      <c r="F80" s="265"/>
      <c r="G80" s="266"/>
      <c r="H80" s="266"/>
      <c r="I80" s="266"/>
      <c r="J80" s="266"/>
      <c r="K80" s="267"/>
      <c r="L80" s="310" t="s">
        <v>238</v>
      </c>
      <c r="M80" s="310"/>
      <c r="N80" s="310"/>
      <c r="O80" s="310"/>
      <c r="P80" s="311"/>
      <c r="Q80" s="309"/>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row>
    <row r="81" spans="2:170" ht="29.1" customHeight="1" thickBot="1" x14ac:dyDescent="0.3">
      <c r="B81" s="276"/>
      <c r="C81" s="303"/>
      <c r="D81" s="304"/>
      <c r="E81" s="304"/>
      <c r="F81" s="334"/>
      <c r="G81" s="335"/>
      <c r="H81" s="335"/>
      <c r="I81" s="335"/>
      <c r="J81" s="335"/>
      <c r="K81" s="336"/>
      <c r="L81" s="650" t="s">
        <v>488</v>
      </c>
      <c r="M81" s="650"/>
      <c r="N81" s="650"/>
      <c r="O81" s="650"/>
      <c r="P81" s="651"/>
      <c r="Q81" s="314"/>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row>
    <row r="82" spans="2:170" ht="29.1" customHeight="1" x14ac:dyDescent="0.25">
      <c r="B82" s="277" t="s">
        <v>105</v>
      </c>
      <c r="C82" s="294" t="s">
        <v>531</v>
      </c>
      <c r="D82" s="295"/>
      <c r="E82" s="295"/>
      <c r="F82" s="475" t="s">
        <v>251</v>
      </c>
      <c r="G82" s="475"/>
      <c r="H82" s="475"/>
      <c r="I82" s="475"/>
      <c r="J82" s="475"/>
      <c r="K82" s="475"/>
      <c r="L82" s="448"/>
      <c r="M82" s="449"/>
      <c r="N82" s="449"/>
      <c r="O82" s="449"/>
      <c r="P82" s="449"/>
      <c r="Q82" s="654" t="s">
        <v>512</v>
      </c>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row>
    <row r="83" spans="2:170" ht="29.1" customHeight="1" x14ac:dyDescent="0.25">
      <c r="B83" s="278"/>
      <c r="C83" s="296"/>
      <c r="D83" s="296"/>
      <c r="E83" s="296"/>
      <c r="F83" s="305" t="s">
        <v>249</v>
      </c>
      <c r="G83" s="305"/>
      <c r="H83" s="305"/>
      <c r="I83" s="305"/>
      <c r="J83" s="305"/>
      <c r="K83" s="305"/>
      <c r="L83" s="339"/>
      <c r="M83" s="340"/>
      <c r="N83" s="340"/>
      <c r="O83" s="340"/>
      <c r="P83" s="340"/>
      <c r="Q83" s="655"/>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c r="DL83" s="11"/>
      <c r="DM83" s="11"/>
      <c r="DN83" s="11"/>
      <c r="DO83" s="11"/>
      <c r="DP83" s="11"/>
      <c r="DQ83" s="11"/>
      <c r="DR83" s="11"/>
      <c r="DS83" s="11"/>
      <c r="DT83" s="11"/>
      <c r="DU83" s="11"/>
      <c r="DV83" s="11"/>
      <c r="DW83" s="11"/>
      <c r="DX83" s="11"/>
      <c r="DY83" s="11"/>
      <c r="DZ83" s="11"/>
      <c r="EA83" s="11"/>
      <c r="EB83" s="11"/>
      <c r="EC83" s="11"/>
      <c r="ED83" s="11"/>
      <c r="EE83" s="11"/>
      <c r="EF83" s="11"/>
      <c r="EG83" s="11"/>
      <c r="EH83" s="11"/>
      <c r="EI83" s="11"/>
      <c r="EJ83" s="11"/>
      <c r="EK83" s="11"/>
      <c r="EL83" s="11"/>
      <c r="EM83" s="11"/>
      <c r="EN83" s="11"/>
      <c r="EO83" s="11"/>
      <c r="EP83" s="11"/>
      <c r="EQ83" s="11"/>
      <c r="ER83" s="11"/>
      <c r="ES83" s="11"/>
      <c r="ET83" s="11"/>
      <c r="EU83" s="11"/>
      <c r="EV83" s="11"/>
      <c r="EW83" s="11"/>
      <c r="EX83" s="11"/>
      <c r="EY83" s="11"/>
      <c r="EZ83" s="11"/>
      <c r="FA83" s="11"/>
      <c r="FB83" s="11"/>
      <c r="FC83" s="11"/>
      <c r="FD83" s="11"/>
      <c r="FE83" s="11"/>
      <c r="FF83" s="11"/>
      <c r="FG83" s="11"/>
      <c r="FH83" s="11"/>
      <c r="FI83" s="11"/>
      <c r="FJ83" s="11"/>
      <c r="FK83" s="11"/>
      <c r="FL83" s="11"/>
      <c r="FM83" s="11"/>
      <c r="FN83" s="11"/>
    </row>
    <row r="84" spans="2:170" ht="29.1" customHeight="1" x14ac:dyDescent="0.25">
      <c r="B84" s="278"/>
      <c r="C84" s="296"/>
      <c r="D84" s="296"/>
      <c r="E84" s="296"/>
      <c r="F84" s="339"/>
      <c r="G84" s="340"/>
      <c r="H84" s="340"/>
      <c r="I84" s="340"/>
      <c r="J84" s="340"/>
      <c r="K84" s="341"/>
      <c r="L84" s="268" t="s">
        <v>227</v>
      </c>
      <c r="M84" s="268"/>
      <c r="N84" s="268"/>
      <c r="O84" s="268"/>
      <c r="P84" s="353"/>
      <c r="Q84" s="656" t="s">
        <v>514</v>
      </c>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row>
    <row r="85" spans="2:170" ht="29.1" customHeight="1" x14ac:dyDescent="0.25">
      <c r="B85" s="278"/>
      <c r="C85" s="297"/>
      <c r="D85" s="297"/>
      <c r="E85" s="297"/>
      <c r="F85" s="339"/>
      <c r="G85" s="340"/>
      <c r="H85" s="340"/>
      <c r="I85" s="340"/>
      <c r="J85" s="340"/>
      <c r="K85" s="341"/>
      <c r="L85" s="268" t="s">
        <v>228</v>
      </c>
      <c r="M85" s="268"/>
      <c r="N85" s="268"/>
      <c r="O85" s="268"/>
      <c r="P85" s="353"/>
      <c r="Q85" s="656"/>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row>
    <row r="86" spans="2:170" ht="29.1" customHeight="1" x14ac:dyDescent="0.25">
      <c r="B86" s="278"/>
      <c r="C86" s="298"/>
      <c r="D86" s="298"/>
      <c r="E86" s="298"/>
      <c r="F86" s="339"/>
      <c r="G86" s="340"/>
      <c r="H86" s="340"/>
      <c r="I86" s="340"/>
      <c r="J86" s="340"/>
      <c r="K86" s="341"/>
      <c r="L86" s="268" t="s">
        <v>454</v>
      </c>
      <c r="M86" s="268"/>
      <c r="N86" s="268"/>
      <c r="O86" s="268"/>
      <c r="P86" s="353"/>
      <c r="Q86" s="656"/>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row>
    <row r="87" spans="2:170" ht="29.1" customHeight="1" x14ac:dyDescent="0.25">
      <c r="B87" s="278"/>
      <c r="C87" s="298"/>
      <c r="D87" s="298"/>
      <c r="E87" s="298"/>
      <c r="F87" s="339"/>
      <c r="G87" s="340"/>
      <c r="H87" s="340"/>
      <c r="I87" s="340"/>
      <c r="J87" s="340"/>
      <c r="K87" s="341"/>
      <c r="L87" s="268" t="s">
        <v>455</v>
      </c>
      <c r="M87" s="268"/>
      <c r="N87" s="268"/>
      <c r="O87" s="268"/>
      <c r="P87" s="353"/>
      <c r="Q87" s="656"/>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row>
    <row r="88" spans="2:170" ht="29.1" customHeight="1" x14ac:dyDescent="0.25">
      <c r="B88" s="278"/>
      <c r="C88" s="298"/>
      <c r="D88" s="298"/>
      <c r="E88" s="298"/>
      <c r="F88" s="339"/>
      <c r="G88" s="340"/>
      <c r="H88" s="340"/>
      <c r="I88" s="340"/>
      <c r="J88" s="340"/>
      <c r="K88" s="341"/>
      <c r="L88" s="268" t="s">
        <v>456</v>
      </c>
      <c r="M88" s="268"/>
      <c r="N88" s="268"/>
      <c r="O88" s="268"/>
      <c r="P88" s="353"/>
      <c r="Q88" s="657" t="s">
        <v>515</v>
      </c>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row>
    <row r="89" spans="2:170" ht="29.1" customHeight="1" thickBot="1" x14ac:dyDescent="0.3">
      <c r="B89" s="278"/>
      <c r="C89" s="298"/>
      <c r="D89" s="298"/>
      <c r="E89" s="298"/>
      <c r="F89" s="325"/>
      <c r="G89" s="326"/>
      <c r="H89" s="326"/>
      <c r="I89" s="326"/>
      <c r="J89" s="326"/>
      <c r="K89" s="327"/>
      <c r="L89" s="337" t="s">
        <v>513</v>
      </c>
      <c r="M89" s="337"/>
      <c r="N89" s="337"/>
      <c r="O89" s="337"/>
      <c r="P89" s="338"/>
      <c r="Q89" s="658"/>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c r="DY89" s="11"/>
      <c r="DZ89" s="11"/>
      <c r="EA89" s="11"/>
      <c r="EB89" s="11"/>
      <c r="EC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row>
    <row r="90" spans="2:170" ht="35.25" customHeight="1" x14ac:dyDescent="0.25">
      <c r="B90" s="510" t="s">
        <v>106</v>
      </c>
      <c r="C90" s="279" t="s">
        <v>532</v>
      </c>
      <c r="D90" s="280"/>
      <c r="E90" s="280"/>
      <c r="F90" s="476" t="s">
        <v>457</v>
      </c>
      <c r="G90" s="476"/>
      <c r="H90" s="476"/>
      <c r="I90" s="476"/>
      <c r="J90" s="476"/>
      <c r="K90" s="476"/>
      <c r="L90" s="661"/>
      <c r="M90" s="661"/>
      <c r="N90" s="661"/>
      <c r="O90" s="661"/>
      <c r="P90" s="661"/>
      <c r="Q90" s="315" t="s">
        <v>539</v>
      </c>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row>
    <row r="91" spans="2:170" ht="29.25" customHeight="1" x14ac:dyDescent="0.25">
      <c r="B91" s="510"/>
      <c r="C91" s="281"/>
      <c r="D91" s="282"/>
      <c r="E91" s="282"/>
      <c r="F91" s="305" t="s">
        <v>243</v>
      </c>
      <c r="G91" s="305"/>
      <c r="H91" s="305"/>
      <c r="I91" s="305"/>
      <c r="J91" s="305"/>
      <c r="K91" s="305"/>
      <c r="L91" s="646"/>
      <c r="M91" s="646"/>
      <c r="N91" s="646"/>
      <c r="O91" s="646"/>
      <c r="P91" s="646"/>
      <c r="Q91" s="316"/>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row>
    <row r="92" spans="2:170" ht="29.1" customHeight="1" x14ac:dyDescent="0.25">
      <c r="B92" s="510"/>
      <c r="C92" s="281"/>
      <c r="D92" s="282"/>
      <c r="E92" s="282"/>
      <c r="F92" s="305" t="s">
        <v>244</v>
      </c>
      <c r="G92" s="305"/>
      <c r="H92" s="305"/>
      <c r="I92" s="305"/>
      <c r="J92" s="305"/>
      <c r="K92" s="305"/>
      <c r="L92" s="646"/>
      <c r="M92" s="646"/>
      <c r="N92" s="646"/>
      <c r="O92" s="646"/>
      <c r="P92" s="646"/>
      <c r="Q92" s="316"/>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row>
    <row r="93" spans="2:170" ht="33.950000000000003" customHeight="1" thickBot="1" x14ac:dyDescent="0.3">
      <c r="B93" s="510"/>
      <c r="C93" s="281"/>
      <c r="D93" s="282"/>
      <c r="E93" s="282"/>
      <c r="F93" s="305" t="s">
        <v>458</v>
      </c>
      <c r="G93" s="305"/>
      <c r="H93" s="305"/>
      <c r="I93" s="305"/>
      <c r="J93" s="305"/>
      <c r="K93" s="305"/>
      <c r="L93" s="669"/>
      <c r="M93" s="669"/>
      <c r="N93" s="669"/>
      <c r="O93" s="669"/>
      <c r="P93" s="669"/>
      <c r="Q93" s="342"/>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row>
    <row r="94" spans="2:170" ht="51.75" customHeight="1" x14ac:dyDescent="0.25">
      <c r="B94" s="510"/>
      <c r="C94" s="281"/>
      <c r="D94" s="282"/>
      <c r="E94" s="282"/>
      <c r="F94" s="541"/>
      <c r="G94" s="542"/>
      <c r="H94" s="542"/>
      <c r="I94" s="542"/>
      <c r="J94" s="542"/>
      <c r="K94" s="542"/>
      <c r="L94" s="670" t="s">
        <v>459</v>
      </c>
      <c r="M94" s="671"/>
      <c r="N94" s="671"/>
      <c r="O94" s="671"/>
      <c r="P94" s="672"/>
      <c r="Q94" s="349" t="s">
        <v>526</v>
      </c>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row>
    <row r="95" spans="2:170" ht="26.1" customHeight="1" x14ac:dyDescent="0.25">
      <c r="B95" s="510"/>
      <c r="C95" s="281"/>
      <c r="D95" s="282"/>
      <c r="E95" s="282"/>
      <c r="F95" s="323"/>
      <c r="G95" s="323"/>
      <c r="H95" s="323"/>
      <c r="I95" s="323"/>
      <c r="J95" s="323"/>
      <c r="K95" s="324"/>
      <c r="L95" s="570" t="s">
        <v>242</v>
      </c>
      <c r="M95" s="268"/>
      <c r="N95" s="268"/>
      <c r="O95" s="268"/>
      <c r="P95" s="269"/>
      <c r="Q95" s="309"/>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c r="DF95" s="11"/>
      <c r="DG95" s="11"/>
      <c r="DH95" s="11"/>
      <c r="DI95" s="11"/>
      <c r="DJ95" s="11"/>
      <c r="DK95" s="11"/>
      <c r="DL95" s="11"/>
      <c r="DM95" s="11"/>
      <c r="DN95" s="11"/>
      <c r="DO95" s="11"/>
      <c r="DP95" s="11"/>
      <c r="DQ95" s="11"/>
      <c r="DR95" s="11"/>
      <c r="DS95" s="11"/>
      <c r="DT95" s="11"/>
      <c r="DU95" s="11"/>
      <c r="DV95" s="11"/>
      <c r="DW95" s="11"/>
      <c r="DX95" s="11"/>
      <c r="DY95" s="11"/>
      <c r="DZ95" s="11"/>
      <c r="EA95" s="11"/>
      <c r="EB95" s="11"/>
      <c r="EC95" s="11"/>
      <c r="ED95" s="11"/>
      <c r="EE95" s="11"/>
      <c r="EF95" s="11"/>
      <c r="EG95" s="11"/>
      <c r="EH95" s="11"/>
      <c r="EI95" s="11"/>
      <c r="EJ95" s="11"/>
      <c r="EK95" s="11"/>
      <c r="EL95" s="11"/>
      <c r="EM95" s="11"/>
      <c r="EN95" s="11"/>
      <c r="EO95" s="11"/>
      <c r="EP95" s="11"/>
      <c r="EQ95" s="11"/>
      <c r="ER95" s="11"/>
      <c r="ES95" s="11"/>
      <c r="ET95" s="11"/>
      <c r="EU95" s="11"/>
      <c r="EV95" s="11"/>
      <c r="EW95" s="11"/>
      <c r="EX95" s="11"/>
      <c r="EY95" s="11"/>
      <c r="EZ95" s="11"/>
      <c r="FA95" s="11"/>
      <c r="FB95" s="11"/>
      <c r="FC95" s="11"/>
      <c r="FD95" s="11"/>
      <c r="FE95" s="11"/>
      <c r="FF95" s="11"/>
      <c r="FG95" s="11"/>
      <c r="FH95" s="11"/>
      <c r="FI95" s="11"/>
      <c r="FJ95" s="11"/>
      <c r="FK95" s="11"/>
      <c r="FL95" s="11"/>
      <c r="FM95" s="11"/>
      <c r="FN95" s="11"/>
    </row>
    <row r="96" spans="2:170" ht="26.1" customHeight="1" x14ac:dyDescent="0.25">
      <c r="B96" s="510"/>
      <c r="C96" s="281"/>
      <c r="D96" s="282"/>
      <c r="E96" s="282"/>
      <c r="F96" s="652"/>
      <c r="G96" s="652"/>
      <c r="H96" s="652"/>
      <c r="I96" s="652"/>
      <c r="J96" s="652"/>
      <c r="K96" s="653"/>
      <c r="L96" s="570" t="s">
        <v>460</v>
      </c>
      <c r="M96" s="268"/>
      <c r="N96" s="268"/>
      <c r="O96" s="268"/>
      <c r="P96" s="269"/>
      <c r="Q96" s="309"/>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c r="DY96" s="11"/>
      <c r="DZ96" s="11"/>
      <c r="EA96" s="11"/>
      <c r="EB96" s="11"/>
      <c r="EC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row>
    <row r="97" spans="2:170" ht="39" customHeight="1" thickBot="1" x14ac:dyDescent="0.3">
      <c r="B97" s="510"/>
      <c r="C97" s="281"/>
      <c r="D97" s="282"/>
      <c r="E97" s="282"/>
      <c r="F97" s="652"/>
      <c r="G97" s="652"/>
      <c r="H97" s="652"/>
      <c r="I97" s="652"/>
      <c r="J97" s="652"/>
      <c r="K97" s="653"/>
      <c r="L97" s="572" t="s">
        <v>461</v>
      </c>
      <c r="M97" s="573"/>
      <c r="N97" s="573"/>
      <c r="O97" s="573"/>
      <c r="P97" s="319"/>
      <c r="Q97" s="314"/>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c r="DB97" s="11"/>
      <c r="DC97" s="11"/>
      <c r="DD97" s="11"/>
      <c r="DE97" s="11"/>
      <c r="DF97" s="11"/>
      <c r="DG97" s="11"/>
      <c r="DH97" s="11"/>
      <c r="DI97" s="11"/>
      <c r="DJ97" s="11"/>
      <c r="DK97" s="11"/>
      <c r="DL97" s="11"/>
      <c r="DM97" s="11"/>
      <c r="DN97" s="11"/>
      <c r="DO97" s="11"/>
      <c r="DP97" s="11"/>
      <c r="DQ97" s="11"/>
      <c r="DR97" s="11"/>
      <c r="DS97" s="11"/>
      <c r="DT97" s="11"/>
      <c r="DU97" s="11"/>
      <c r="DV97" s="11"/>
      <c r="DW97" s="11"/>
      <c r="DX97" s="11"/>
      <c r="DY97" s="11"/>
      <c r="DZ97" s="11"/>
      <c r="EA97" s="11"/>
      <c r="EB97" s="11"/>
      <c r="EC97" s="11"/>
      <c r="ED97" s="11"/>
      <c r="EE97" s="11"/>
      <c r="EF97" s="11"/>
      <c r="EG97" s="11"/>
      <c r="EH97" s="11"/>
      <c r="EI97" s="11"/>
      <c r="EJ97" s="11"/>
      <c r="EK97" s="11"/>
      <c r="EL97" s="11"/>
      <c r="EM97" s="11"/>
      <c r="EN97" s="11"/>
      <c r="EO97" s="11"/>
      <c r="EP97" s="11"/>
      <c r="EQ97" s="11"/>
      <c r="ER97" s="11"/>
      <c r="ES97" s="11"/>
      <c r="ET97" s="11"/>
      <c r="EU97" s="11"/>
      <c r="EV97" s="11"/>
      <c r="EW97" s="11"/>
      <c r="EX97" s="11"/>
      <c r="EY97" s="11"/>
      <c r="EZ97" s="11"/>
      <c r="FA97" s="11"/>
      <c r="FB97" s="11"/>
      <c r="FC97" s="11"/>
      <c r="FD97" s="11"/>
      <c r="FE97" s="11"/>
      <c r="FF97" s="11"/>
      <c r="FG97" s="11"/>
      <c r="FH97" s="11"/>
      <c r="FI97" s="11"/>
      <c r="FJ97" s="11"/>
      <c r="FK97" s="11"/>
      <c r="FL97" s="11"/>
      <c r="FM97" s="11"/>
      <c r="FN97" s="11"/>
    </row>
    <row r="98" spans="2:170" ht="44.25" customHeight="1" x14ac:dyDescent="0.25">
      <c r="B98" s="510"/>
      <c r="C98" s="281"/>
      <c r="D98" s="282"/>
      <c r="E98" s="282"/>
      <c r="F98" s="571"/>
      <c r="G98" s="571"/>
      <c r="H98" s="571"/>
      <c r="I98" s="571"/>
      <c r="J98" s="571"/>
      <c r="K98" s="571"/>
      <c r="L98" s="662" t="s">
        <v>462</v>
      </c>
      <c r="M98" s="662"/>
      <c r="N98" s="662"/>
      <c r="O98" s="662"/>
      <c r="P98" s="451"/>
      <c r="Q98" s="350" t="s">
        <v>515</v>
      </c>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J98" s="11"/>
      <c r="DK98" s="11"/>
      <c r="DL98" s="11"/>
      <c r="DM98" s="11"/>
      <c r="DN98" s="11"/>
      <c r="DO98" s="11"/>
      <c r="DP98" s="11"/>
      <c r="DQ98" s="11"/>
      <c r="DR98" s="11"/>
      <c r="DS98" s="11"/>
      <c r="DT98" s="11"/>
      <c r="DU98" s="11"/>
      <c r="DV98" s="11"/>
      <c r="DW98" s="11"/>
      <c r="DX98" s="11"/>
      <c r="DY98" s="11"/>
      <c r="DZ98" s="11"/>
      <c r="EA98" s="11"/>
      <c r="EB98" s="11"/>
      <c r="EC98" s="11"/>
      <c r="ED98" s="11"/>
      <c r="EE98" s="11"/>
      <c r="EF98" s="11"/>
      <c r="EG98" s="11"/>
      <c r="EH98" s="11"/>
      <c r="EI98" s="11"/>
      <c r="EJ98" s="11"/>
      <c r="EK98" s="11"/>
      <c r="EL98" s="11"/>
      <c r="EM98" s="11"/>
      <c r="EN98" s="11"/>
      <c r="EO98" s="11"/>
      <c r="EP98" s="11"/>
      <c r="EQ98" s="11"/>
      <c r="ER98" s="11"/>
      <c r="ES98" s="11"/>
      <c r="ET98" s="11"/>
      <c r="EU98" s="11"/>
      <c r="EV98" s="11"/>
      <c r="EW98" s="11"/>
      <c r="EX98" s="11"/>
      <c r="EY98" s="11"/>
      <c r="EZ98" s="11"/>
      <c r="FA98" s="11"/>
      <c r="FB98" s="11"/>
      <c r="FC98" s="11"/>
      <c r="FD98" s="11"/>
      <c r="FE98" s="11"/>
      <c r="FF98" s="11"/>
      <c r="FG98" s="11"/>
      <c r="FH98" s="11"/>
      <c r="FI98" s="11"/>
      <c r="FJ98" s="11"/>
      <c r="FK98" s="11"/>
      <c r="FL98" s="11"/>
      <c r="FM98" s="11"/>
      <c r="FN98" s="11"/>
    </row>
    <row r="99" spans="2:170" ht="58.5" customHeight="1" thickBot="1" x14ac:dyDescent="0.3">
      <c r="B99" s="510"/>
      <c r="C99" s="283"/>
      <c r="D99" s="284"/>
      <c r="E99" s="284"/>
      <c r="F99" s="676"/>
      <c r="G99" s="676"/>
      <c r="H99" s="676"/>
      <c r="I99" s="676"/>
      <c r="J99" s="676"/>
      <c r="K99" s="676"/>
      <c r="L99" s="573" t="s">
        <v>516</v>
      </c>
      <c r="M99" s="573"/>
      <c r="N99" s="573"/>
      <c r="O99" s="573"/>
      <c r="P99" s="319"/>
      <c r="Q99" s="348"/>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row>
    <row r="100" spans="2:170" ht="41.1" customHeight="1" x14ac:dyDescent="0.25">
      <c r="B100" s="510"/>
      <c r="C100" s="514" t="s">
        <v>533</v>
      </c>
      <c r="D100" s="515"/>
      <c r="E100" s="515"/>
      <c r="F100" s="476" t="s">
        <v>248</v>
      </c>
      <c r="G100" s="476"/>
      <c r="H100" s="476"/>
      <c r="I100" s="476"/>
      <c r="J100" s="476"/>
      <c r="K100" s="476"/>
      <c r="L100" s="351"/>
      <c r="M100" s="352"/>
      <c r="N100" s="352"/>
      <c r="O100" s="352"/>
      <c r="P100" s="352"/>
      <c r="Q100" s="343" t="s">
        <v>527</v>
      </c>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row>
    <row r="101" spans="2:170" ht="41.1" customHeight="1" x14ac:dyDescent="0.25">
      <c r="B101" s="510"/>
      <c r="C101" s="516"/>
      <c r="D101" s="517"/>
      <c r="E101" s="517"/>
      <c r="F101" s="305" t="s">
        <v>463</v>
      </c>
      <c r="G101" s="305"/>
      <c r="H101" s="305"/>
      <c r="I101" s="305"/>
      <c r="J101" s="305"/>
      <c r="K101" s="305"/>
      <c r="L101" s="265"/>
      <c r="M101" s="266"/>
      <c r="N101" s="266"/>
      <c r="O101" s="266"/>
      <c r="P101" s="266"/>
      <c r="Q101" s="344"/>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K101" s="11"/>
      <c r="DL101" s="11"/>
      <c r="DM101" s="11"/>
      <c r="DN101" s="11"/>
      <c r="DO101" s="11"/>
      <c r="DP101" s="11"/>
      <c r="DQ101" s="11"/>
      <c r="DR101" s="11"/>
      <c r="DS101" s="11"/>
      <c r="DT101" s="11"/>
      <c r="DU101" s="11"/>
      <c r="DV101" s="11"/>
      <c r="DW101" s="11"/>
      <c r="DX101" s="11"/>
      <c r="DY101" s="11"/>
      <c r="DZ101" s="11"/>
      <c r="EA101" s="11"/>
      <c r="EB101" s="11"/>
      <c r="EC101" s="11"/>
      <c r="ED101" s="11"/>
      <c r="EE101" s="11"/>
      <c r="EF101" s="11"/>
      <c r="EG101" s="11"/>
      <c r="EH101" s="11"/>
      <c r="EI101" s="11"/>
      <c r="EJ101" s="11"/>
      <c r="EK101" s="11"/>
      <c r="EL101" s="11"/>
      <c r="EM101" s="11"/>
      <c r="EN101" s="11"/>
      <c r="EO101" s="11"/>
      <c r="EP101" s="11"/>
      <c r="EQ101" s="11"/>
      <c r="ER101" s="11"/>
      <c r="ES101" s="11"/>
      <c r="ET101" s="11"/>
      <c r="EU101" s="11"/>
      <c r="EV101" s="11"/>
      <c r="EW101" s="11"/>
      <c r="EX101" s="11"/>
      <c r="EY101" s="11"/>
      <c r="EZ101" s="11"/>
      <c r="FA101" s="11"/>
      <c r="FB101" s="11"/>
      <c r="FC101" s="11"/>
      <c r="FD101" s="11"/>
      <c r="FE101" s="11"/>
      <c r="FF101" s="11"/>
      <c r="FG101" s="11"/>
      <c r="FH101" s="11"/>
      <c r="FI101" s="11"/>
      <c r="FJ101" s="11"/>
      <c r="FK101" s="11"/>
      <c r="FL101" s="11"/>
      <c r="FM101" s="11"/>
      <c r="FN101" s="11"/>
    </row>
    <row r="102" spans="2:170" ht="41.1" customHeight="1" x14ac:dyDescent="0.25">
      <c r="B102" s="510"/>
      <c r="C102" s="516"/>
      <c r="D102" s="517"/>
      <c r="E102" s="517"/>
      <c r="F102" s="305" t="s">
        <v>464</v>
      </c>
      <c r="G102" s="305"/>
      <c r="H102" s="305"/>
      <c r="I102" s="305"/>
      <c r="J102" s="305"/>
      <c r="K102" s="305"/>
      <c r="L102" s="511"/>
      <c r="M102" s="511"/>
      <c r="N102" s="511"/>
      <c r="O102" s="511"/>
      <c r="P102" s="512"/>
      <c r="Q102" s="344"/>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c r="DL102" s="11"/>
      <c r="DM102" s="11"/>
      <c r="DN102" s="11"/>
      <c r="DO102" s="11"/>
      <c r="DP102" s="11"/>
      <c r="DQ102" s="11"/>
      <c r="DR102" s="11"/>
      <c r="DS102" s="11"/>
      <c r="DT102" s="11"/>
      <c r="DU102" s="11"/>
      <c r="DV102" s="11"/>
      <c r="DW102" s="11"/>
      <c r="DX102" s="11"/>
      <c r="DY102" s="11"/>
      <c r="DZ102" s="11"/>
      <c r="EA102" s="11"/>
      <c r="EB102" s="11"/>
      <c r="EC102" s="11"/>
      <c r="ED102" s="11"/>
      <c r="EE102" s="11"/>
      <c r="EF102" s="11"/>
      <c r="EG102" s="11"/>
      <c r="EH102" s="11"/>
      <c r="EI102" s="11"/>
      <c r="EJ102" s="11"/>
      <c r="EK102" s="11"/>
      <c r="EL102" s="11"/>
      <c r="EM102" s="11"/>
      <c r="EN102" s="11"/>
      <c r="EO102" s="11"/>
      <c r="EP102" s="11"/>
      <c r="EQ102" s="11"/>
      <c r="ER102" s="11"/>
      <c r="ES102" s="11"/>
      <c r="ET102" s="11"/>
      <c r="EU102" s="11"/>
      <c r="EV102" s="11"/>
      <c r="EW102" s="11"/>
      <c r="EX102" s="11"/>
      <c r="EY102" s="11"/>
      <c r="EZ102" s="11"/>
      <c r="FA102" s="11"/>
      <c r="FB102" s="11"/>
      <c r="FC102" s="11"/>
      <c r="FD102" s="11"/>
      <c r="FE102" s="11"/>
      <c r="FF102" s="11"/>
      <c r="FG102" s="11"/>
      <c r="FH102" s="11"/>
      <c r="FI102" s="11"/>
      <c r="FJ102" s="11"/>
      <c r="FK102" s="11"/>
      <c r="FL102" s="11"/>
      <c r="FM102" s="11"/>
      <c r="FN102" s="11"/>
    </row>
    <row r="103" spans="2:170" ht="41.1" customHeight="1" x14ac:dyDescent="0.25">
      <c r="B103" s="510"/>
      <c r="C103" s="516"/>
      <c r="D103" s="517"/>
      <c r="E103" s="517"/>
      <c r="F103" s="674"/>
      <c r="G103" s="674"/>
      <c r="H103" s="674"/>
      <c r="I103" s="674"/>
      <c r="J103" s="674"/>
      <c r="K103" s="674"/>
      <c r="L103" s="268" t="s">
        <v>240</v>
      </c>
      <c r="M103" s="268"/>
      <c r="N103" s="268"/>
      <c r="O103" s="268"/>
      <c r="P103" s="269"/>
      <c r="Q103" s="309" t="s">
        <v>553</v>
      </c>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c r="DF103" s="11"/>
      <c r="DG103" s="11"/>
      <c r="DH103" s="11"/>
      <c r="DI103" s="11"/>
      <c r="DJ103" s="11"/>
      <c r="DK103" s="11"/>
      <c r="DL103" s="11"/>
      <c r="DM103" s="11"/>
      <c r="DN103" s="11"/>
      <c r="DO103" s="11"/>
      <c r="DP103" s="11"/>
      <c r="DQ103" s="11"/>
      <c r="DR103" s="11"/>
      <c r="DS103" s="11"/>
      <c r="DT103" s="11"/>
      <c r="DU103" s="11"/>
      <c r="DV103" s="11"/>
      <c r="DW103" s="11"/>
      <c r="DX103" s="11"/>
      <c r="DY103" s="11"/>
      <c r="DZ103" s="11"/>
      <c r="EA103" s="11"/>
      <c r="EB103" s="11"/>
      <c r="EC103" s="11"/>
      <c r="ED103" s="11"/>
      <c r="EE103" s="11"/>
      <c r="EF103" s="11"/>
      <c r="EG103" s="11"/>
      <c r="EH103" s="11"/>
      <c r="EI103" s="11"/>
      <c r="EJ103" s="11"/>
      <c r="EK103" s="11"/>
      <c r="EL103" s="11"/>
      <c r="EM103" s="11"/>
      <c r="EN103" s="11"/>
      <c r="EO103" s="11"/>
      <c r="EP103" s="11"/>
      <c r="EQ103" s="11"/>
      <c r="ER103" s="11"/>
      <c r="ES103" s="11"/>
      <c r="ET103" s="11"/>
      <c r="EU103" s="11"/>
      <c r="EV103" s="11"/>
      <c r="EW103" s="11"/>
      <c r="EX103" s="11"/>
      <c r="EY103" s="11"/>
      <c r="EZ103" s="11"/>
      <c r="FA103" s="11"/>
      <c r="FB103" s="11"/>
      <c r="FC103" s="11"/>
      <c r="FD103" s="11"/>
      <c r="FE103" s="11"/>
      <c r="FF103" s="11"/>
      <c r="FG103" s="11"/>
      <c r="FH103" s="11"/>
      <c r="FI103" s="11"/>
      <c r="FJ103" s="11"/>
      <c r="FK103" s="11"/>
      <c r="FL103" s="11"/>
      <c r="FM103" s="11"/>
      <c r="FN103" s="11"/>
    </row>
    <row r="104" spans="2:170" ht="41.1" customHeight="1" x14ac:dyDescent="0.25">
      <c r="B104" s="510"/>
      <c r="C104" s="516"/>
      <c r="D104" s="517"/>
      <c r="E104" s="517"/>
      <c r="F104" s="675"/>
      <c r="G104" s="675"/>
      <c r="H104" s="675"/>
      <c r="I104" s="675"/>
      <c r="J104" s="675"/>
      <c r="K104" s="675"/>
      <c r="L104" s="268" t="s">
        <v>465</v>
      </c>
      <c r="M104" s="268"/>
      <c r="N104" s="268"/>
      <c r="O104" s="268"/>
      <c r="P104" s="269"/>
      <c r="Q104" s="309"/>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row>
    <row r="105" spans="2:170" ht="41.1" customHeight="1" x14ac:dyDescent="0.25">
      <c r="B105" s="510"/>
      <c r="C105" s="516"/>
      <c r="D105" s="517"/>
      <c r="E105" s="517"/>
      <c r="F105" s="673"/>
      <c r="G105" s="673"/>
      <c r="H105" s="673"/>
      <c r="I105" s="673"/>
      <c r="J105" s="673"/>
      <c r="K105" s="673"/>
      <c r="L105" s="268" t="s">
        <v>466</v>
      </c>
      <c r="M105" s="268"/>
      <c r="N105" s="268"/>
      <c r="O105" s="268"/>
      <c r="P105" s="269"/>
      <c r="Q105" s="309"/>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row>
    <row r="106" spans="2:170" ht="41.1" customHeight="1" x14ac:dyDescent="0.25">
      <c r="B106" s="510"/>
      <c r="C106" s="516"/>
      <c r="D106" s="517"/>
      <c r="E106" s="517"/>
      <c r="F106" s="673"/>
      <c r="G106" s="673"/>
      <c r="H106" s="673"/>
      <c r="I106" s="673"/>
      <c r="J106" s="673"/>
      <c r="K106" s="673"/>
      <c r="L106" s="268" t="s">
        <v>229</v>
      </c>
      <c r="M106" s="268"/>
      <c r="N106" s="268"/>
      <c r="O106" s="268"/>
      <c r="P106" s="269"/>
      <c r="Q106" s="309" t="s">
        <v>594</v>
      </c>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row>
    <row r="107" spans="2:170" ht="41.1" customHeight="1" x14ac:dyDescent="0.25">
      <c r="B107" s="510"/>
      <c r="C107" s="516"/>
      <c r="D107" s="517"/>
      <c r="E107" s="517"/>
      <c r="F107" s="673"/>
      <c r="G107" s="673"/>
      <c r="H107" s="673"/>
      <c r="I107" s="673"/>
      <c r="J107" s="673"/>
      <c r="K107" s="673"/>
      <c r="L107" s="268" t="s">
        <v>241</v>
      </c>
      <c r="M107" s="268"/>
      <c r="N107" s="268"/>
      <c r="O107" s="268"/>
      <c r="P107" s="269"/>
      <c r="Q107" s="309"/>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row>
    <row r="108" spans="2:170" ht="41.1" customHeight="1" x14ac:dyDescent="0.25">
      <c r="B108" s="510"/>
      <c r="C108" s="516"/>
      <c r="D108" s="517"/>
      <c r="E108" s="517"/>
      <c r="F108" s="673"/>
      <c r="G108" s="673"/>
      <c r="H108" s="673"/>
      <c r="I108" s="673"/>
      <c r="J108" s="673"/>
      <c r="K108" s="673"/>
      <c r="L108" s="268" t="s">
        <v>467</v>
      </c>
      <c r="M108" s="268"/>
      <c r="N108" s="268"/>
      <c r="O108" s="268"/>
      <c r="P108" s="269"/>
      <c r="Q108" s="309"/>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row>
    <row r="109" spans="2:170" ht="41.1" customHeight="1" thickBot="1" x14ac:dyDescent="0.3">
      <c r="B109" s="510"/>
      <c r="C109" s="518"/>
      <c r="D109" s="519"/>
      <c r="E109" s="519"/>
      <c r="F109" s="408"/>
      <c r="G109" s="408"/>
      <c r="H109" s="408"/>
      <c r="I109" s="408"/>
      <c r="J109" s="408"/>
      <c r="K109" s="408"/>
      <c r="L109" s="573" t="s">
        <v>468</v>
      </c>
      <c r="M109" s="573"/>
      <c r="N109" s="573"/>
      <c r="O109" s="573"/>
      <c r="P109" s="319"/>
      <c r="Q109" s="314"/>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row>
    <row r="110" spans="2:170" ht="41.1" customHeight="1" x14ac:dyDescent="0.25">
      <c r="B110" s="510"/>
      <c r="C110" s="520" t="s">
        <v>534</v>
      </c>
      <c r="D110" s="521"/>
      <c r="E110" s="521"/>
      <c r="F110" s="409" t="s">
        <v>469</v>
      </c>
      <c r="G110" s="410"/>
      <c r="H110" s="410"/>
      <c r="I110" s="410"/>
      <c r="J110" s="410"/>
      <c r="K110" s="411"/>
      <c r="L110" s="663"/>
      <c r="M110" s="663"/>
      <c r="N110" s="663"/>
      <c r="O110" s="663"/>
      <c r="P110" s="664"/>
      <c r="Q110" s="315" t="s">
        <v>541</v>
      </c>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c r="DY110" s="11"/>
      <c r="DZ110" s="11"/>
      <c r="EA110" s="11"/>
      <c r="EB110" s="11"/>
      <c r="EC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c r="FI110" s="11"/>
      <c r="FJ110" s="11"/>
      <c r="FK110" s="11"/>
      <c r="FL110" s="11"/>
      <c r="FM110" s="11"/>
      <c r="FN110" s="11"/>
    </row>
    <row r="111" spans="2:170" ht="41.1" customHeight="1" x14ac:dyDescent="0.25">
      <c r="B111" s="510"/>
      <c r="C111" s="522"/>
      <c r="D111" s="523"/>
      <c r="E111" s="523"/>
      <c r="F111" s="412" t="s">
        <v>470</v>
      </c>
      <c r="G111" s="412"/>
      <c r="H111" s="412"/>
      <c r="I111" s="412"/>
      <c r="J111" s="412"/>
      <c r="K111" s="412"/>
      <c r="L111" s="416"/>
      <c r="M111" s="416"/>
      <c r="N111" s="416"/>
      <c r="O111" s="416"/>
      <c r="P111" s="417"/>
      <c r="Q111" s="316"/>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row>
    <row r="112" spans="2:170" ht="41.1" customHeight="1" x14ac:dyDescent="0.25">
      <c r="B112" s="510"/>
      <c r="C112" s="522"/>
      <c r="D112" s="523"/>
      <c r="E112" s="523"/>
      <c r="F112" s="413" t="s">
        <v>471</v>
      </c>
      <c r="G112" s="305"/>
      <c r="H112" s="305"/>
      <c r="I112" s="305"/>
      <c r="J112" s="305"/>
      <c r="K112" s="414"/>
      <c r="L112" s="416"/>
      <c r="M112" s="416"/>
      <c r="N112" s="416"/>
      <c r="O112" s="416"/>
      <c r="P112" s="417"/>
      <c r="Q112" s="316"/>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row>
    <row r="113" spans="2:170" ht="41.1" customHeight="1" x14ac:dyDescent="0.25">
      <c r="B113" s="510"/>
      <c r="C113" s="522"/>
      <c r="D113" s="523"/>
      <c r="E113" s="523"/>
      <c r="F113" s="413" t="s">
        <v>472</v>
      </c>
      <c r="G113" s="305"/>
      <c r="H113" s="305"/>
      <c r="I113" s="305"/>
      <c r="J113" s="305"/>
      <c r="K113" s="414"/>
      <c r="L113" s="416"/>
      <c r="M113" s="416"/>
      <c r="N113" s="416"/>
      <c r="O113" s="416"/>
      <c r="P113" s="417"/>
      <c r="Q113" s="316"/>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row>
    <row r="114" spans="2:170" ht="41.1" customHeight="1" x14ac:dyDescent="0.25">
      <c r="B114" s="510"/>
      <c r="C114" s="522"/>
      <c r="D114" s="523"/>
      <c r="E114" s="523"/>
      <c r="F114" s="413" t="s">
        <v>473</v>
      </c>
      <c r="G114" s="305"/>
      <c r="H114" s="305"/>
      <c r="I114" s="305"/>
      <c r="J114" s="305"/>
      <c r="K114" s="414"/>
      <c r="L114" s="417"/>
      <c r="M114" s="513"/>
      <c r="N114" s="513"/>
      <c r="O114" s="513"/>
      <c r="P114" s="513"/>
      <c r="Q114" s="316"/>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row>
    <row r="115" spans="2:170" ht="41.1" customHeight="1" x14ac:dyDescent="0.25">
      <c r="B115" s="510"/>
      <c r="C115" s="522"/>
      <c r="D115" s="523"/>
      <c r="E115" s="523"/>
      <c r="F115" s="415"/>
      <c r="G115" s="416"/>
      <c r="H115" s="416"/>
      <c r="I115" s="416"/>
      <c r="J115" s="416"/>
      <c r="K115" s="417"/>
      <c r="L115" s="268" t="s">
        <v>474</v>
      </c>
      <c r="M115" s="268"/>
      <c r="N115" s="268"/>
      <c r="O115" s="268"/>
      <c r="P115" s="269"/>
      <c r="Q115" s="309" t="s">
        <v>528</v>
      </c>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row>
    <row r="116" spans="2:170" ht="41.1" customHeight="1" x14ac:dyDescent="0.25">
      <c r="B116" s="510"/>
      <c r="C116" s="522"/>
      <c r="D116" s="523"/>
      <c r="E116" s="523"/>
      <c r="F116" s="415"/>
      <c r="G116" s="416"/>
      <c r="H116" s="416"/>
      <c r="I116" s="416"/>
      <c r="J116" s="416"/>
      <c r="K116" s="417"/>
      <c r="L116" s="268" t="s">
        <v>475</v>
      </c>
      <c r="M116" s="268"/>
      <c r="N116" s="268"/>
      <c r="O116" s="268"/>
      <c r="P116" s="269"/>
      <c r="Q116" s="309"/>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c r="DF116" s="11"/>
      <c r="DG116" s="11"/>
      <c r="DH116" s="11"/>
      <c r="DI116" s="11"/>
      <c r="DJ116" s="11"/>
      <c r="DK116" s="11"/>
      <c r="DL116" s="11"/>
      <c r="DM116" s="11"/>
      <c r="DN116" s="11"/>
      <c r="DO116" s="11"/>
      <c r="DP116" s="11"/>
      <c r="DQ116" s="11"/>
      <c r="DR116" s="11"/>
      <c r="DS116" s="11"/>
      <c r="DT116" s="11"/>
      <c r="DU116" s="11"/>
      <c r="DV116" s="11"/>
      <c r="DW116" s="11"/>
      <c r="DX116" s="11"/>
      <c r="DY116" s="11"/>
      <c r="DZ116" s="11"/>
      <c r="EA116" s="11"/>
      <c r="EB116" s="11"/>
      <c r="EC116" s="11"/>
      <c r="ED116" s="11"/>
      <c r="EE116" s="11"/>
      <c r="EF116" s="11"/>
      <c r="EG116" s="11"/>
      <c r="EH116" s="11"/>
      <c r="EI116" s="11"/>
      <c r="EJ116" s="11"/>
      <c r="EK116" s="11"/>
      <c r="EL116" s="11"/>
      <c r="EM116" s="11"/>
      <c r="EN116" s="11"/>
      <c r="EO116" s="11"/>
      <c r="EP116" s="11"/>
      <c r="EQ116" s="11"/>
      <c r="ER116" s="11"/>
      <c r="ES116" s="11"/>
      <c r="ET116" s="11"/>
      <c r="EU116" s="11"/>
      <c r="EV116" s="11"/>
      <c r="EW116" s="11"/>
      <c r="EX116" s="11"/>
      <c r="EY116" s="11"/>
      <c r="EZ116" s="11"/>
      <c r="FA116" s="11"/>
      <c r="FB116" s="11"/>
      <c r="FC116" s="11"/>
      <c r="FD116" s="11"/>
      <c r="FE116" s="11"/>
      <c r="FF116" s="11"/>
      <c r="FG116" s="11"/>
      <c r="FH116" s="11"/>
      <c r="FI116" s="11"/>
      <c r="FJ116" s="11"/>
      <c r="FK116" s="11"/>
      <c r="FL116" s="11"/>
      <c r="FM116" s="11"/>
      <c r="FN116" s="11"/>
    </row>
    <row r="117" spans="2:170" ht="41.1" customHeight="1" x14ac:dyDescent="0.25">
      <c r="B117" s="510"/>
      <c r="C117" s="522"/>
      <c r="D117" s="523"/>
      <c r="E117" s="523"/>
      <c r="F117" s="415"/>
      <c r="G117" s="416"/>
      <c r="H117" s="416"/>
      <c r="I117" s="416"/>
      <c r="J117" s="416"/>
      <c r="K117" s="417"/>
      <c r="L117" s="268" t="s">
        <v>476</v>
      </c>
      <c r="M117" s="268"/>
      <c r="N117" s="268"/>
      <c r="O117" s="268"/>
      <c r="P117" s="269"/>
      <c r="Q117" s="309"/>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row>
    <row r="118" spans="2:170" ht="41.1" customHeight="1" x14ac:dyDescent="0.25">
      <c r="B118" s="510"/>
      <c r="C118" s="522"/>
      <c r="D118" s="523"/>
      <c r="E118" s="523"/>
      <c r="F118" s="417"/>
      <c r="G118" s="513"/>
      <c r="H118" s="513"/>
      <c r="I118" s="513"/>
      <c r="J118" s="513"/>
      <c r="K118" s="415"/>
      <c r="L118" s="269" t="s">
        <v>477</v>
      </c>
      <c r="M118" s="318"/>
      <c r="N118" s="318"/>
      <c r="O118" s="318"/>
      <c r="P118" s="318"/>
      <c r="Q118" s="309"/>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row>
    <row r="119" spans="2:170" ht="41.1" customHeight="1" x14ac:dyDescent="0.25">
      <c r="B119" s="510"/>
      <c r="C119" s="522"/>
      <c r="D119" s="523"/>
      <c r="E119" s="523"/>
      <c r="F119" s="417"/>
      <c r="G119" s="513"/>
      <c r="H119" s="513"/>
      <c r="I119" s="513"/>
      <c r="J119" s="513"/>
      <c r="K119" s="415"/>
      <c r="L119" s="269" t="s">
        <v>504</v>
      </c>
      <c r="M119" s="318"/>
      <c r="N119" s="318"/>
      <c r="O119" s="318"/>
      <c r="P119" s="318"/>
      <c r="Q119" s="347" t="s">
        <v>515</v>
      </c>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row>
    <row r="120" spans="2:170" ht="49.5" customHeight="1" thickBot="1" x14ac:dyDescent="0.3">
      <c r="B120" s="510"/>
      <c r="C120" s="524"/>
      <c r="D120" s="525"/>
      <c r="E120" s="525"/>
      <c r="F120" s="418"/>
      <c r="G120" s="419"/>
      <c r="H120" s="419"/>
      <c r="I120" s="419"/>
      <c r="J120" s="419"/>
      <c r="K120" s="420"/>
      <c r="L120" s="573" t="s">
        <v>503</v>
      </c>
      <c r="M120" s="573"/>
      <c r="N120" s="573"/>
      <c r="O120" s="573"/>
      <c r="P120" s="319"/>
      <c r="Q120" s="348"/>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row>
    <row r="121" spans="2:170" ht="49.5" customHeight="1" x14ac:dyDescent="0.25">
      <c r="B121" s="510"/>
      <c r="C121" s="285" t="s">
        <v>535</v>
      </c>
      <c r="D121" s="286"/>
      <c r="E121" s="287"/>
      <c r="F121" s="410" t="s">
        <v>505</v>
      </c>
      <c r="G121" s="410"/>
      <c r="H121" s="410"/>
      <c r="I121" s="410"/>
      <c r="J121" s="410"/>
      <c r="K121" s="410"/>
      <c r="L121" s="530"/>
      <c r="M121" s="530"/>
      <c r="N121" s="530"/>
      <c r="O121" s="530"/>
      <c r="P121" s="530"/>
      <c r="Q121" s="212" t="s">
        <v>539</v>
      </c>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row>
    <row r="122" spans="2:170" ht="41.1" customHeight="1" x14ac:dyDescent="0.25">
      <c r="B122" s="510"/>
      <c r="C122" s="288"/>
      <c r="D122" s="289"/>
      <c r="E122" s="290"/>
      <c r="F122" s="305" t="s">
        <v>478</v>
      </c>
      <c r="G122" s="305"/>
      <c r="H122" s="305"/>
      <c r="I122" s="305"/>
      <c r="J122" s="305"/>
      <c r="K122" s="305"/>
      <c r="L122" s="345"/>
      <c r="M122" s="345"/>
      <c r="N122" s="345"/>
      <c r="O122" s="345"/>
      <c r="P122" s="346"/>
      <c r="Q122" s="344" t="s">
        <v>542</v>
      </c>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c r="DY122" s="11"/>
      <c r="DZ122" s="11"/>
      <c r="EA122" s="11"/>
      <c r="EB122" s="11"/>
      <c r="EC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c r="FI122" s="11"/>
      <c r="FJ122" s="11"/>
      <c r="FK122" s="11"/>
      <c r="FL122" s="11"/>
      <c r="FM122" s="11"/>
      <c r="FN122" s="11"/>
    </row>
    <row r="123" spans="2:170" ht="41.1" customHeight="1" x14ac:dyDescent="0.25">
      <c r="B123" s="510"/>
      <c r="C123" s="288"/>
      <c r="D123" s="289"/>
      <c r="E123" s="290"/>
      <c r="F123" s="305" t="s">
        <v>479</v>
      </c>
      <c r="G123" s="305"/>
      <c r="H123" s="305"/>
      <c r="I123" s="305"/>
      <c r="J123" s="305"/>
      <c r="K123" s="305"/>
      <c r="L123" s="345"/>
      <c r="M123" s="345"/>
      <c r="N123" s="345"/>
      <c r="O123" s="345"/>
      <c r="P123" s="346"/>
      <c r="Q123" s="344"/>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row>
    <row r="124" spans="2:170" ht="41.1" customHeight="1" x14ac:dyDescent="0.25">
      <c r="B124" s="510"/>
      <c r="C124" s="288"/>
      <c r="D124" s="289"/>
      <c r="E124" s="290"/>
      <c r="F124" s="305" t="s">
        <v>480</v>
      </c>
      <c r="G124" s="305"/>
      <c r="H124" s="305"/>
      <c r="I124" s="305"/>
      <c r="J124" s="305"/>
      <c r="K124" s="414"/>
      <c r="L124" s="345"/>
      <c r="M124" s="345"/>
      <c r="N124" s="345"/>
      <c r="O124" s="345"/>
      <c r="P124" s="346"/>
      <c r="Q124" s="344"/>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row>
    <row r="125" spans="2:170" ht="41.1" customHeight="1" x14ac:dyDescent="0.25">
      <c r="B125" s="510"/>
      <c r="C125" s="288"/>
      <c r="D125" s="289"/>
      <c r="E125" s="290"/>
      <c r="F125" s="305" t="s">
        <v>481</v>
      </c>
      <c r="G125" s="305"/>
      <c r="H125" s="305"/>
      <c r="I125" s="305"/>
      <c r="J125" s="305"/>
      <c r="K125" s="414"/>
      <c r="L125" s="345"/>
      <c r="M125" s="345"/>
      <c r="N125" s="345"/>
      <c r="O125" s="345"/>
      <c r="P125" s="346"/>
      <c r="Q125" s="344"/>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row>
    <row r="126" spans="2:170" ht="41.1" customHeight="1" x14ac:dyDescent="0.25">
      <c r="B126" s="510"/>
      <c r="C126" s="288"/>
      <c r="D126" s="289"/>
      <c r="E126" s="290"/>
      <c r="F126" s="305" t="s">
        <v>246</v>
      </c>
      <c r="G126" s="305"/>
      <c r="H126" s="305"/>
      <c r="I126" s="305"/>
      <c r="J126" s="305"/>
      <c r="K126" s="414"/>
      <c r="L126" s="345"/>
      <c r="M126" s="345"/>
      <c r="N126" s="345"/>
      <c r="O126" s="345"/>
      <c r="P126" s="346"/>
      <c r="Q126" s="344"/>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row>
    <row r="127" spans="2:170" ht="41.1" customHeight="1" x14ac:dyDescent="0.25">
      <c r="B127" s="510"/>
      <c r="C127" s="288"/>
      <c r="D127" s="289"/>
      <c r="E127" s="290"/>
      <c r="F127" s="425" t="s">
        <v>247</v>
      </c>
      <c r="G127" s="425"/>
      <c r="H127" s="425"/>
      <c r="I127" s="425"/>
      <c r="J127" s="425"/>
      <c r="K127" s="425"/>
      <c r="L127" s="345"/>
      <c r="M127" s="345"/>
      <c r="N127" s="345"/>
      <c r="O127" s="345"/>
      <c r="P127" s="346"/>
      <c r="Q127" s="344"/>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row>
    <row r="128" spans="2:170" ht="41.1" customHeight="1" x14ac:dyDescent="0.25">
      <c r="B128" s="510"/>
      <c r="C128" s="288"/>
      <c r="D128" s="289"/>
      <c r="E128" s="290"/>
      <c r="F128" s="665"/>
      <c r="G128" s="665"/>
      <c r="H128" s="665"/>
      <c r="I128" s="665"/>
      <c r="J128" s="665"/>
      <c r="K128" s="665"/>
      <c r="L128" s="269" t="s">
        <v>482</v>
      </c>
      <c r="M128" s="318"/>
      <c r="N128" s="318"/>
      <c r="O128" s="318"/>
      <c r="P128" s="318"/>
      <c r="Q128" s="321" t="s">
        <v>543</v>
      </c>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K128" s="11"/>
      <c r="DL128" s="11"/>
      <c r="DM128" s="11"/>
      <c r="DN128" s="11"/>
      <c r="DO128" s="11"/>
      <c r="DP128" s="11"/>
      <c r="DQ128" s="11"/>
      <c r="DR128" s="11"/>
      <c r="DS128" s="11"/>
      <c r="DT128" s="11"/>
      <c r="DU128" s="11"/>
      <c r="DV128" s="11"/>
      <c r="DW128" s="11"/>
      <c r="DX128" s="11"/>
      <c r="DY128" s="11"/>
      <c r="DZ128" s="11"/>
      <c r="EA128" s="11"/>
      <c r="EB128" s="11"/>
      <c r="EC128" s="11"/>
      <c r="ED128" s="11"/>
      <c r="EE128" s="11"/>
      <c r="EF128" s="11"/>
      <c r="EG128" s="11"/>
      <c r="EH128" s="11"/>
      <c r="EI128" s="11"/>
      <c r="EJ128" s="11"/>
      <c r="EK128" s="11"/>
      <c r="EL128" s="11"/>
      <c r="EM128" s="11"/>
      <c r="EN128" s="11"/>
      <c r="EO128" s="11"/>
      <c r="EP128" s="11"/>
      <c r="EQ128" s="11"/>
      <c r="ER128" s="11"/>
      <c r="ES128" s="11"/>
      <c r="ET128" s="11"/>
      <c r="EU128" s="11"/>
      <c r="EV128" s="11"/>
      <c r="EW128" s="11"/>
      <c r="EX128" s="11"/>
      <c r="EY128" s="11"/>
      <c r="EZ128" s="11"/>
      <c r="FA128" s="11"/>
      <c r="FB128" s="11"/>
      <c r="FC128" s="11"/>
      <c r="FD128" s="11"/>
      <c r="FE128" s="11"/>
      <c r="FF128" s="11"/>
      <c r="FG128" s="11"/>
      <c r="FH128" s="11"/>
      <c r="FI128" s="11"/>
      <c r="FJ128" s="11"/>
      <c r="FK128" s="11"/>
      <c r="FL128" s="11"/>
      <c r="FM128" s="11"/>
      <c r="FN128" s="11"/>
    </row>
    <row r="129" spans="2:170" ht="41.1" customHeight="1" x14ac:dyDescent="0.25">
      <c r="B129" s="510"/>
      <c r="C129" s="288"/>
      <c r="D129" s="289"/>
      <c r="E129" s="290"/>
      <c r="F129" s="665"/>
      <c r="G129" s="665"/>
      <c r="H129" s="665"/>
      <c r="I129" s="665"/>
      <c r="J129" s="665"/>
      <c r="K129" s="665"/>
      <c r="L129" s="269" t="s">
        <v>245</v>
      </c>
      <c r="M129" s="318"/>
      <c r="N129" s="318"/>
      <c r="O129" s="318"/>
      <c r="P129" s="318"/>
      <c r="Q129" s="32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K129" s="11"/>
      <c r="DL129" s="11"/>
      <c r="DM129" s="11"/>
      <c r="DN129" s="11"/>
      <c r="DO129" s="11"/>
      <c r="DP129" s="11"/>
      <c r="DQ129" s="11"/>
      <c r="DR129" s="11"/>
      <c r="DS129" s="11"/>
      <c r="DT129" s="11"/>
      <c r="DU129" s="11"/>
      <c r="DV129" s="11"/>
      <c r="DW129" s="11"/>
      <c r="DX129" s="11"/>
      <c r="DY129" s="11"/>
      <c r="DZ129" s="11"/>
      <c r="EA129" s="11"/>
      <c r="EB129" s="11"/>
      <c r="EC129" s="11"/>
      <c r="ED129" s="11"/>
      <c r="EE129" s="11"/>
      <c r="EF129" s="11"/>
      <c r="EG129" s="11"/>
      <c r="EH129" s="11"/>
      <c r="EI129" s="11"/>
      <c r="EJ129" s="11"/>
      <c r="EK129" s="11"/>
      <c r="EL129" s="11"/>
      <c r="EM129" s="11"/>
      <c r="EN129" s="11"/>
      <c r="EO129" s="11"/>
      <c r="EP129" s="11"/>
      <c r="EQ129" s="11"/>
      <c r="ER129" s="11"/>
      <c r="ES129" s="11"/>
      <c r="ET129" s="11"/>
      <c r="EU129" s="11"/>
      <c r="EV129" s="11"/>
      <c r="EW129" s="11"/>
      <c r="EX129" s="11"/>
      <c r="EY129" s="11"/>
      <c r="EZ129" s="11"/>
      <c r="FA129" s="11"/>
      <c r="FB129" s="11"/>
      <c r="FC129" s="11"/>
      <c r="FD129" s="11"/>
      <c r="FE129" s="11"/>
      <c r="FF129" s="11"/>
      <c r="FG129" s="11"/>
      <c r="FH129" s="11"/>
      <c r="FI129" s="11"/>
      <c r="FJ129" s="11"/>
      <c r="FK129" s="11"/>
      <c r="FL129" s="11"/>
      <c r="FM129" s="11"/>
      <c r="FN129" s="11"/>
    </row>
    <row r="130" spans="2:170" ht="41.1" customHeight="1" x14ac:dyDescent="0.25">
      <c r="B130" s="510"/>
      <c r="C130" s="288"/>
      <c r="D130" s="289"/>
      <c r="E130" s="290"/>
      <c r="F130" s="665"/>
      <c r="G130" s="665"/>
      <c r="H130" s="665"/>
      <c r="I130" s="665"/>
      <c r="J130" s="665"/>
      <c r="K130" s="665"/>
      <c r="L130" s="269" t="s">
        <v>440</v>
      </c>
      <c r="M130" s="318"/>
      <c r="N130" s="318"/>
      <c r="O130" s="318"/>
      <c r="P130" s="318"/>
      <c r="Q130" s="32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row>
    <row r="131" spans="2:170" ht="41.1" customHeight="1" thickBot="1" x14ac:dyDescent="0.3">
      <c r="B131" s="510"/>
      <c r="C131" s="291"/>
      <c r="D131" s="292"/>
      <c r="E131" s="293"/>
      <c r="F131" s="365"/>
      <c r="G131" s="365"/>
      <c r="H131" s="365"/>
      <c r="I131" s="365"/>
      <c r="J131" s="365"/>
      <c r="K131" s="365"/>
      <c r="L131" s="319" t="s">
        <v>483</v>
      </c>
      <c r="M131" s="320"/>
      <c r="N131" s="320"/>
      <c r="O131" s="320"/>
      <c r="P131" s="320"/>
      <c r="Q131" s="322"/>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row>
    <row r="132" spans="2:170" ht="41.1" customHeight="1" x14ac:dyDescent="0.25">
      <c r="B132" s="697" t="s">
        <v>99</v>
      </c>
      <c r="C132" s="256" t="s">
        <v>536</v>
      </c>
      <c r="D132" s="257"/>
      <c r="E132" s="258"/>
      <c r="F132" s="476" t="s">
        <v>250</v>
      </c>
      <c r="G132" s="476"/>
      <c r="H132" s="476"/>
      <c r="I132" s="476"/>
      <c r="J132" s="476"/>
      <c r="K132" s="477"/>
      <c r="L132" s="478"/>
      <c r="M132" s="478"/>
      <c r="N132" s="478"/>
      <c r="O132" s="478"/>
      <c r="P132" s="479"/>
      <c r="Q132" s="315" t="s">
        <v>544</v>
      </c>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row>
    <row r="133" spans="2:170" ht="41.1" customHeight="1" x14ac:dyDescent="0.25">
      <c r="B133" s="697"/>
      <c r="C133" s="259"/>
      <c r="D133" s="260"/>
      <c r="E133" s="261"/>
      <c r="F133" s="330" t="s">
        <v>484</v>
      </c>
      <c r="G133" s="331"/>
      <c r="H133" s="331"/>
      <c r="I133" s="331"/>
      <c r="J133" s="331"/>
      <c r="K133" s="331"/>
      <c r="L133" s="332"/>
      <c r="M133" s="332"/>
      <c r="N133" s="332"/>
      <c r="O133" s="332"/>
      <c r="P133" s="333"/>
      <c r="Q133" s="316"/>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row>
    <row r="134" spans="2:170" ht="41.1" customHeight="1" thickBot="1" x14ac:dyDescent="0.3">
      <c r="B134" s="697"/>
      <c r="C134" s="262"/>
      <c r="D134" s="263"/>
      <c r="E134" s="264"/>
      <c r="F134" s="480" t="s">
        <v>485</v>
      </c>
      <c r="G134" s="480"/>
      <c r="H134" s="480"/>
      <c r="I134" s="480"/>
      <c r="J134" s="480"/>
      <c r="K134" s="480"/>
      <c r="L134" s="328"/>
      <c r="M134" s="328"/>
      <c r="N134" s="328"/>
      <c r="O134" s="328"/>
      <c r="P134" s="329"/>
      <c r="Q134" s="213" t="s">
        <v>553</v>
      </c>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row>
    <row r="135" spans="2:170" ht="18" customHeight="1" x14ac:dyDescent="0.25">
      <c r="B135" s="697"/>
      <c r="C135" s="250" t="s">
        <v>583</v>
      </c>
      <c r="D135" s="251"/>
      <c r="E135" s="251"/>
      <c r="F135" s="459" t="s">
        <v>486</v>
      </c>
      <c r="G135" s="459"/>
      <c r="H135" s="459"/>
      <c r="I135" s="459"/>
      <c r="J135" s="459"/>
      <c r="K135" s="459"/>
      <c r="L135" s="462"/>
      <c r="M135" s="462"/>
      <c r="N135" s="462"/>
      <c r="O135" s="462"/>
      <c r="P135" s="462"/>
      <c r="Q135" s="315" t="s">
        <v>548</v>
      </c>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row>
    <row r="136" spans="2:170" ht="18" customHeight="1" x14ac:dyDescent="0.25">
      <c r="B136" s="697"/>
      <c r="C136" s="252"/>
      <c r="D136" s="253"/>
      <c r="E136" s="253"/>
      <c r="F136" s="460"/>
      <c r="G136" s="460"/>
      <c r="H136" s="460"/>
      <c r="I136" s="460"/>
      <c r="J136" s="460"/>
      <c r="K136" s="460"/>
      <c r="L136" s="463"/>
      <c r="M136" s="463"/>
      <c r="N136" s="463"/>
      <c r="O136" s="463"/>
      <c r="P136" s="463"/>
      <c r="Q136" s="316"/>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row>
    <row r="137" spans="2:170" ht="18" customHeight="1" thickBot="1" x14ac:dyDescent="0.3">
      <c r="B137" s="697"/>
      <c r="C137" s="254"/>
      <c r="D137" s="255"/>
      <c r="E137" s="255"/>
      <c r="F137" s="461"/>
      <c r="G137" s="461"/>
      <c r="H137" s="461"/>
      <c r="I137" s="461"/>
      <c r="J137" s="461"/>
      <c r="K137" s="461"/>
      <c r="L137" s="464"/>
      <c r="M137" s="464"/>
      <c r="N137" s="464"/>
      <c r="O137" s="464"/>
      <c r="P137" s="464"/>
      <c r="Q137" s="317"/>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row>
    <row r="138" spans="2:170" ht="14.25" thickBot="1" x14ac:dyDescent="0.3">
      <c r="B138" s="12" t="s">
        <v>57</v>
      </c>
      <c r="C138" s="539"/>
      <c r="D138" s="539"/>
      <c r="E138" s="539"/>
      <c r="F138" s="539"/>
      <c r="G138" s="539"/>
      <c r="H138" s="539"/>
      <c r="I138" s="539"/>
      <c r="J138" s="539"/>
      <c r="K138" s="539"/>
      <c r="L138" s="539"/>
      <c r="M138" s="539"/>
      <c r="N138" s="539"/>
      <c r="O138" s="539"/>
      <c r="P138" s="540"/>
    </row>
    <row r="139" spans="2:170" x14ac:dyDescent="0.25">
      <c r="B139" s="13" t="s">
        <v>58</v>
      </c>
      <c r="C139" s="533">
        <v>9</v>
      </c>
      <c r="D139" s="534"/>
      <c r="E139" s="535"/>
      <c r="F139" s="527" t="s">
        <v>59</v>
      </c>
      <c r="G139" s="528"/>
      <c r="H139" s="528"/>
      <c r="I139" s="529"/>
      <c r="J139" s="32"/>
      <c r="K139" s="32"/>
      <c r="L139" s="666">
        <v>35</v>
      </c>
      <c r="M139" s="667"/>
      <c r="N139" s="667"/>
      <c r="O139" s="667"/>
      <c r="P139" s="668"/>
    </row>
    <row r="140" spans="2:170" ht="14.25" thickBot="1" x14ac:dyDescent="0.3">
      <c r="B140" s="356" t="s">
        <v>60</v>
      </c>
      <c r="C140" s="357"/>
      <c r="D140" s="357"/>
      <c r="E140" s="357"/>
      <c r="F140" s="357"/>
      <c r="G140" s="357"/>
      <c r="H140" s="357"/>
      <c r="I140" s="357"/>
      <c r="J140" s="357"/>
      <c r="K140" s="357"/>
      <c r="L140" s="357"/>
      <c r="M140" s="357"/>
      <c r="N140" s="357"/>
      <c r="O140" s="357"/>
      <c r="P140" s="358"/>
    </row>
    <row r="141" spans="2:170" ht="27.75" customHeight="1" thickBot="1" x14ac:dyDescent="0.3">
      <c r="B141" s="426" t="s">
        <v>511</v>
      </c>
      <c r="C141" s="427"/>
      <c r="D141" s="427"/>
      <c r="E141" s="427"/>
      <c r="F141" s="427"/>
      <c r="G141" s="427"/>
      <c r="H141" s="427"/>
      <c r="I141" s="427"/>
      <c r="J141" s="427"/>
      <c r="K141" s="427"/>
      <c r="L141" s="427"/>
      <c r="M141" s="427"/>
      <c r="N141" s="427"/>
      <c r="O141" s="427"/>
      <c r="P141" s="427"/>
    </row>
    <row r="142" spans="2:170" ht="14.25" thickBot="1" x14ac:dyDescent="0.3">
      <c r="B142" s="428" t="s">
        <v>61</v>
      </c>
      <c r="C142" s="429"/>
      <c r="D142" s="429"/>
      <c r="E142" s="429"/>
      <c r="F142" s="429"/>
      <c r="G142" s="429"/>
      <c r="H142" s="429"/>
      <c r="I142" s="429"/>
      <c r="J142" s="429"/>
      <c r="K142" s="429"/>
      <c r="L142" s="429"/>
      <c r="M142" s="429"/>
      <c r="N142" s="429"/>
      <c r="O142" s="429"/>
      <c r="P142" s="430"/>
    </row>
    <row r="143" spans="2:170" ht="40.5" customHeight="1" x14ac:dyDescent="0.25">
      <c r="B143" s="362" t="s">
        <v>62</v>
      </c>
      <c r="C143" s="362" t="s">
        <v>101</v>
      </c>
      <c r="D143" s="531" t="s">
        <v>100</v>
      </c>
      <c r="E143" s="359" t="s">
        <v>63</v>
      </c>
      <c r="F143" s="360"/>
      <c r="G143" s="360"/>
      <c r="H143" s="361"/>
      <c r="I143" s="536" t="s">
        <v>64</v>
      </c>
      <c r="J143" s="537"/>
      <c r="K143" s="537"/>
      <c r="L143" s="538"/>
      <c r="M143" s="362" t="str">
        <f>'[2]PERFIL DEL PF'!F83</f>
        <v>Materiales de formación  (consumibles)</v>
      </c>
      <c r="N143" s="363"/>
      <c r="O143" s="363"/>
      <c r="P143" s="364"/>
    </row>
    <row r="144" spans="2:170" ht="14.25" thickBot="1" x14ac:dyDescent="0.3">
      <c r="B144" s="526"/>
      <c r="C144" s="526"/>
      <c r="D144" s="532"/>
      <c r="E144" s="140" t="s">
        <v>65</v>
      </c>
      <c r="F144" s="31" t="s">
        <v>66</v>
      </c>
      <c r="G144" s="31" t="s">
        <v>88</v>
      </c>
      <c r="H144" s="141" t="s">
        <v>89</v>
      </c>
      <c r="I144" s="39" t="s">
        <v>68</v>
      </c>
      <c r="J144" s="31" t="s">
        <v>90</v>
      </c>
      <c r="K144" s="31" t="s">
        <v>91</v>
      </c>
      <c r="L144" s="40" t="s">
        <v>89</v>
      </c>
      <c r="M144" s="41" t="s">
        <v>67</v>
      </c>
      <c r="N144" s="31" t="s">
        <v>66</v>
      </c>
      <c r="O144" s="31" t="s">
        <v>91</v>
      </c>
      <c r="P144" s="42" t="s">
        <v>92</v>
      </c>
    </row>
    <row r="145" spans="2:24" ht="25.5" customHeight="1" thickBot="1" x14ac:dyDescent="0.3">
      <c r="B145" s="396" t="str">
        <f>C67</f>
        <v>AP01 (INDUCCIÓN) - INTRODUCIR AL APRENDIZ EN EL ENFOQUE DE LA FORMACIÓN POR COMPETENCIAS, EL APRENDIZAJE POR PROYECTOS Y LA UTILIZACIÓN DE LAS TIC`S DE ACUERDO CON LAS OPORTUNIDADES QUE EL SENA OFRECE PARA EL MUNDO DE LA VIDA.</v>
      </c>
      <c r="C145" s="384">
        <v>48</v>
      </c>
      <c r="D145" s="472">
        <f>C145/160</f>
        <v>0.3</v>
      </c>
      <c r="E145" s="201" t="s">
        <v>500</v>
      </c>
      <c r="F145" s="203">
        <v>6</v>
      </c>
      <c r="G145" s="187">
        <v>200000</v>
      </c>
      <c r="H145" s="204">
        <f t="shared" ref="H145:H150" si="0">G145*F145</f>
        <v>1200000</v>
      </c>
      <c r="I145" s="393" t="s">
        <v>107</v>
      </c>
      <c r="J145" s="387">
        <v>1</v>
      </c>
      <c r="K145" s="368">
        <f>$Q$146*D145</f>
        <v>1379853.3</v>
      </c>
      <c r="L145" s="379">
        <f>J145*K145</f>
        <v>1379853.3</v>
      </c>
      <c r="M145" s="44" t="s">
        <v>554</v>
      </c>
      <c r="N145" s="45">
        <v>1</v>
      </c>
      <c r="O145" s="45">
        <v>38500</v>
      </c>
      <c r="P145" s="46">
        <f>N145*O145</f>
        <v>38500</v>
      </c>
      <c r="Q145" s="405" t="s">
        <v>202</v>
      </c>
      <c r="R145" s="406"/>
      <c r="S145" s="406"/>
      <c r="T145" s="406"/>
      <c r="U145" s="406"/>
      <c r="V145" s="406"/>
      <c r="W145" s="406"/>
      <c r="X145" s="407"/>
    </row>
    <row r="146" spans="2:24" ht="19.5" customHeight="1" thickBot="1" x14ac:dyDescent="0.3">
      <c r="B146" s="397"/>
      <c r="C146" s="385"/>
      <c r="D146" s="473"/>
      <c r="E146" s="61" t="s">
        <v>501</v>
      </c>
      <c r="F146" s="62">
        <v>1</v>
      </c>
      <c r="G146" s="187">
        <v>174000</v>
      </c>
      <c r="H146" s="187">
        <f t="shared" si="0"/>
        <v>174000</v>
      </c>
      <c r="I146" s="394"/>
      <c r="J146" s="388"/>
      <c r="K146" s="369"/>
      <c r="L146" s="380"/>
      <c r="M146" s="49" t="s">
        <v>557</v>
      </c>
      <c r="N146" s="50">
        <v>3</v>
      </c>
      <c r="O146" s="50">
        <v>7750</v>
      </c>
      <c r="P146" s="51">
        <f t="shared" ref="P146:P150" si="1">N146*O146</f>
        <v>23250</v>
      </c>
      <c r="Q146" s="422">
        <v>4599511</v>
      </c>
      <c r="R146" s="423"/>
      <c r="S146" s="423"/>
      <c r="T146" s="424"/>
    </row>
    <row r="147" spans="2:24" ht="19.5" customHeight="1" x14ac:dyDescent="0.25">
      <c r="B147" s="397"/>
      <c r="C147" s="385"/>
      <c r="D147" s="473"/>
      <c r="E147" s="61"/>
      <c r="F147" s="62"/>
      <c r="G147" s="62"/>
      <c r="H147" s="63">
        <f t="shared" si="0"/>
        <v>0</v>
      </c>
      <c r="I147" s="394"/>
      <c r="J147" s="388"/>
      <c r="K147" s="369"/>
      <c r="L147" s="380"/>
      <c r="M147" s="49" t="s">
        <v>558</v>
      </c>
      <c r="N147" s="50">
        <v>1</v>
      </c>
      <c r="O147" s="50">
        <v>9000</v>
      </c>
      <c r="P147" s="51">
        <f t="shared" si="1"/>
        <v>9000</v>
      </c>
    </row>
    <row r="148" spans="2:24" ht="19.5" customHeight="1" x14ac:dyDescent="0.25">
      <c r="B148" s="397"/>
      <c r="C148" s="385"/>
      <c r="D148" s="473"/>
      <c r="E148" s="61"/>
      <c r="F148" s="62"/>
      <c r="G148" s="62"/>
      <c r="H148" s="63">
        <f t="shared" si="0"/>
        <v>0</v>
      </c>
      <c r="I148" s="394"/>
      <c r="J148" s="388"/>
      <c r="K148" s="369"/>
      <c r="L148" s="380"/>
      <c r="M148" s="49" t="s">
        <v>559</v>
      </c>
      <c r="N148" s="50">
        <v>1</v>
      </c>
      <c r="O148" s="50">
        <v>10100</v>
      </c>
      <c r="P148" s="51">
        <f t="shared" si="1"/>
        <v>10100</v>
      </c>
    </row>
    <row r="149" spans="2:24" ht="54.75" customHeight="1" thickBot="1" x14ac:dyDescent="0.3">
      <c r="B149" s="398"/>
      <c r="C149" s="386"/>
      <c r="D149" s="474"/>
      <c r="E149" s="65"/>
      <c r="F149" s="66"/>
      <c r="G149" s="66"/>
      <c r="H149" s="67">
        <f t="shared" si="0"/>
        <v>0</v>
      </c>
      <c r="I149" s="395"/>
      <c r="J149" s="421"/>
      <c r="K149" s="378"/>
      <c r="L149" s="381"/>
      <c r="M149" s="53" t="s">
        <v>560</v>
      </c>
      <c r="N149" s="54">
        <v>1</v>
      </c>
      <c r="O149" s="54">
        <v>16650</v>
      </c>
      <c r="P149" s="57">
        <f t="shared" si="1"/>
        <v>16650</v>
      </c>
    </row>
    <row r="150" spans="2:24" ht="35.25" customHeight="1" x14ac:dyDescent="0.25">
      <c r="B150" s="306" t="str">
        <f>C68</f>
        <v xml:space="preserve"> AP02 - DIAGNOSTICAR  LAS DEBILIDADES Y FORTALEZAS DE LAS ÁREAS FUNCIONALES DE LA EMPRESA Y EL ENTORNO SEGÚN LAS POLÍTICAS ESTABLECIDAS</v>
      </c>
      <c r="C150" s="384">
        <v>300</v>
      </c>
      <c r="D150" s="472">
        <f>C150/160</f>
        <v>1.875</v>
      </c>
      <c r="E150" s="201" t="s">
        <v>502</v>
      </c>
      <c r="F150" s="203">
        <v>2</v>
      </c>
      <c r="G150" s="187">
        <v>200000</v>
      </c>
      <c r="H150" s="187">
        <f t="shared" si="0"/>
        <v>400000</v>
      </c>
      <c r="I150" s="372" t="s">
        <v>591</v>
      </c>
      <c r="J150" s="387">
        <v>1</v>
      </c>
      <c r="K150" s="368">
        <f>$Q$146*D150</f>
        <v>8624083.125</v>
      </c>
      <c r="L150" s="379">
        <f t="shared" ref="L150" si="2">J150*K150</f>
        <v>8624083.125</v>
      </c>
      <c r="M150" s="44" t="s">
        <v>569</v>
      </c>
      <c r="N150" s="45">
        <v>1</v>
      </c>
      <c r="O150" s="45">
        <v>32500</v>
      </c>
      <c r="P150" s="48">
        <f t="shared" si="1"/>
        <v>32500</v>
      </c>
    </row>
    <row r="151" spans="2:24" ht="42" customHeight="1" x14ac:dyDescent="0.25">
      <c r="B151" s="307"/>
      <c r="C151" s="385"/>
      <c r="D151" s="473"/>
      <c r="E151" s="61"/>
      <c r="F151" s="62">
        <v>0</v>
      </c>
      <c r="G151" s="62">
        <v>0</v>
      </c>
      <c r="H151" s="63">
        <f t="shared" ref="H151:H186" si="3">G151*F151</f>
        <v>0</v>
      </c>
      <c r="I151" s="373"/>
      <c r="J151" s="388"/>
      <c r="K151" s="369"/>
      <c r="L151" s="380"/>
      <c r="M151" s="49" t="s">
        <v>561</v>
      </c>
      <c r="N151" s="50">
        <v>1</v>
      </c>
      <c r="O151" s="50">
        <v>15000</v>
      </c>
      <c r="P151" s="51">
        <f t="shared" ref="P151:P186" si="4">N151*O151</f>
        <v>15000</v>
      </c>
    </row>
    <row r="152" spans="2:24" ht="55.5" customHeight="1" x14ac:dyDescent="0.25">
      <c r="B152" s="307"/>
      <c r="C152" s="385"/>
      <c r="D152" s="473"/>
      <c r="E152" s="61"/>
      <c r="F152" s="62"/>
      <c r="G152" s="62"/>
      <c r="H152" s="63">
        <f t="shared" si="3"/>
        <v>0</v>
      </c>
      <c r="I152" s="373"/>
      <c r="J152" s="388"/>
      <c r="K152" s="369"/>
      <c r="L152" s="380"/>
      <c r="M152" s="49" t="s">
        <v>562</v>
      </c>
      <c r="N152" s="50">
        <v>1</v>
      </c>
      <c r="O152" s="50">
        <v>25850</v>
      </c>
      <c r="P152" s="51">
        <f t="shared" si="4"/>
        <v>25850</v>
      </c>
    </row>
    <row r="153" spans="2:24" ht="36" customHeight="1" x14ac:dyDescent="0.25">
      <c r="B153" s="307"/>
      <c r="C153" s="385"/>
      <c r="D153" s="473"/>
      <c r="E153" s="61"/>
      <c r="F153" s="62"/>
      <c r="G153" s="62"/>
      <c r="H153" s="63">
        <f t="shared" si="3"/>
        <v>0</v>
      </c>
      <c r="I153" s="373"/>
      <c r="J153" s="388"/>
      <c r="K153" s="369"/>
      <c r="L153" s="380"/>
      <c r="M153" s="49" t="s">
        <v>563</v>
      </c>
      <c r="N153" s="50">
        <v>1</v>
      </c>
      <c r="O153" s="50">
        <v>25500</v>
      </c>
      <c r="P153" s="51">
        <f t="shared" si="4"/>
        <v>25500</v>
      </c>
    </row>
    <row r="154" spans="2:24" ht="27.75" customHeight="1" thickBot="1" x14ac:dyDescent="0.3">
      <c r="B154" s="307"/>
      <c r="C154" s="386"/>
      <c r="D154" s="474"/>
      <c r="E154" s="65"/>
      <c r="F154" s="66"/>
      <c r="G154" s="66"/>
      <c r="H154" s="67">
        <f t="shared" si="3"/>
        <v>0</v>
      </c>
      <c r="I154" s="374"/>
      <c r="J154" s="421"/>
      <c r="K154" s="378"/>
      <c r="L154" s="381"/>
      <c r="M154" s="53" t="s">
        <v>564</v>
      </c>
      <c r="N154" s="54">
        <v>1</v>
      </c>
      <c r="O154" s="54">
        <v>2900</v>
      </c>
      <c r="P154" s="57">
        <f t="shared" si="4"/>
        <v>2900</v>
      </c>
    </row>
    <row r="155" spans="2:24" ht="33" customHeight="1" x14ac:dyDescent="0.25">
      <c r="B155" s="306" t="str">
        <f>C82</f>
        <v xml:space="preserve">
AP03 - ESTRUCTURA UN PLAN DE ESTRATEGIAS QUE MEJOREN LA  FUNCIÓN DEL PROCESO ADMINISTRATIVO Y EL SERVICIO AL CLIENTE SEGÚN LAS NECESIDADES IDENTIFICADAS</v>
      </c>
      <c r="C155" s="384">
        <v>136</v>
      </c>
      <c r="D155" s="472">
        <f t="shared" ref="D155" si="5">C155/160</f>
        <v>0.85</v>
      </c>
      <c r="E155" s="58" t="s">
        <v>502</v>
      </c>
      <c r="F155" s="59">
        <v>2</v>
      </c>
      <c r="G155" s="187">
        <v>200000</v>
      </c>
      <c r="H155" s="187">
        <f t="shared" si="3"/>
        <v>400000</v>
      </c>
      <c r="I155" s="375" t="s">
        <v>593</v>
      </c>
      <c r="J155" s="387">
        <v>1</v>
      </c>
      <c r="K155" s="368">
        <f>$Q$146*D155</f>
        <v>3909584.35</v>
      </c>
      <c r="L155" s="379">
        <f t="shared" ref="L155" si="6">J155*K155</f>
        <v>3909584.35</v>
      </c>
      <c r="M155" s="44" t="s">
        <v>565</v>
      </c>
      <c r="N155" s="45">
        <v>1</v>
      </c>
      <c r="O155" s="45">
        <v>36550</v>
      </c>
      <c r="P155" s="48">
        <f t="shared" si="4"/>
        <v>36550</v>
      </c>
    </row>
    <row r="156" spans="2:24" ht="36" customHeight="1" x14ac:dyDescent="0.25">
      <c r="B156" s="307"/>
      <c r="C156" s="385"/>
      <c r="D156" s="473"/>
      <c r="E156" s="61"/>
      <c r="F156" s="62">
        <v>0</v>
      </c>
      <c r="G156" s="62">
        <v>0</v>
      </c>
      <c r="H156" s="63">
        <f t="shared" si="3"/>
        <v>0</v>
      </c>
      <c r="I156" s="376"/>
      <c r="J156" s="388"/>
      <c r="K156" s="369"/>
      <c r="L156" s="380"/>
      <c r="M156" s="49" t="s">
        <v>581</v>
      </c>
      <c r="N156" s="50">
        <v>1</v>
      </c>
      <c r="O156" s="50">
        <v>32400</v>
      </c>
      <c r="P156" s="51">
        <f t="shared" si="4"/>
        <v>32400</v>
      </c>
    </row>
    <row r="157" spans="2:24" ht="36" customHeight="1" x14ac:dyDescent="0.25">
      <c r="B157" s="307"/>
      <c r="C157" s="385"/>
      <c r="D157" s="473"/>
      <c r="E157" s="61"/>
      <c r="F157" s="62"/>
      <c r="G157" s="62"/>
      <c r="H157" s="63">
        <f t="shared" si="3"/>
        <v>0</v>
      </c>
      <c r="I157" s="376"/>
      <c r="J157" s="388"/>
      <c r="K157" s="369"/>
      <c r="L157" s="380"/>
      <c r="M157" s="49" t="s">
        <v>566</v>
      </c>
      <c r="N157" s="50">
        <v>2</v>
      </c>
      <c r="O157" s="50">
        <v>14300</v>
      </c>
      <c r="P157" s="51">
        <f t="shared" si="4"/>
        <v>28600</v>
      </c>
    </row>
    <row r="158" spans="2:24" ht="36" customHeight="1" x14ac:dyDescent="0.25">
      <c r="B158" s="307"/>
      <c r="C158" s="385"/>
      <c r="D158" s="473"/>
      <c r="E158" s="61"/>
      <c r="F158" s="62"/>
      <c r="G158" s="62"/>
      <c r="H158" s="63">
        <f t="shared" si="3"/>
        <v>0</v>
      </c>
      <c r="I158" s="376"/>
      <c r="J158" s="388"/>
      <c r="K158" s="369"/>
      <c r="L158" s="380"/>
      <c r="M158" s="49" t="s">
        <v>567</v>
      </c>
      <c r="N158" s="50">
        <v>1</v>
      </c>
      <c r="O158" s="50">
        <v>18200</v>
      </c>
      <c r="P158" s="51">
        <f t="shared" si="4"/>
        <v>18200</v>
      </c>
    </row>
    <row r="159" spans="2:24" ht="45" customHeight="1" thickBot="1" x14ac:dyDescent="0.3">
      <c r="B159" s="307"/>
      <c r="C159" s="386"/>
      <c r="D159" s="474"/>
      <c r="E159" s="65"/>
      <c r="F159" s="66"/>
      <c r="G159" s="66"/>
      <c r="H159" s="67">
        <f t="shared" si="3"/>
        <v>0</v>
      </c>
      <c r="I159" s="377"/>
      <c r="J159" s="421"/>
      <c r="K159" s="378"/>
      <c r="L159" s="381"/>
      <c r="M159" s="53" t="s">
        <v>568</v>
      </c>
      <c r="N159" s="54">
        <v>1</v>
      </c>
      <c r="O159" s="54">
        <v>14100</v>
      </c>
      <c r="P159" s="57">
        <f t="shared" si="4"/>
        <v>14100</v>
      </c>
    </row>
    <row r="160" spans="2:24" ht="29.25" customHeight="1" x14ac:dyDescent="0.25">
      <c r="B160" s="306" t="str">
        <f>C90</f>
        <v xml:space="preserve">AP04- ANALIZAR  LA SITUACIÓN  DE LA OPERACIÓN CONTABLE  Y FINANCIERA DE LA EMPRESA TENIENDO EN CUENTA LAS CARACTERÍSTICAS COMERCIALES Y  LEGALES </v>
      </c>
      <c r="C160" s="384">
        <v>228</v>
      </c>
      <c r="D160" s="389">
        <f t="shared" ref="D160" si="7">C160/160</f>
        <v>1.425</v>
      </c>
      <c r="E160" s="58" t="s">
        <v>502</v>
      </c>
      <c r="F160" s="59">
        <v>2</v>
      </c>
      <c r="G160" s="187">
        <v>200000</v>
      </c>
      <c r="H160" s="187">
        <f t="shared" si="3"/>
        <v>400000</v>
      </c>
      <c r="I160" s="375" t="s">
        <v>592</v>
      </c>
      <c r="J160" s="387">
        <v>1</v>
      </c>
      <c r="K160" s="368">
        <f>$Q$146*D160</f>
        <v>6554303.1749999998</v>
      </c>
      <c r="L160" s="370">
        <f t="shared" ref="L160" si="8">J160*K160</f>
        <v>6554303.1749999998</v>
      </c>
      <c r="M160" s="58" t="s">
        <v>556</v>
      </c>
      <c r="N160" s="59">
        <v>3</v>
      </c>
      <c r="O160" s="59">
        <v>7000</v>
      </c>
      <c r="P160" s="60">
        <f t="shared" si="4"/>
        <v>21000</v>
      </c>
    </row>
    <row r="161" spans="2:16" ht="35.25" customHeight="1" x14ac:dyDescent="0.25">
      <c r="B161" s="307"/>
      <c r="C161" s="385"/>
      <c r="D161" s="390"/>
      <c r="E161" s="61"/>
      <c r="F161" s="62">
        <v>0</v>
      </c>
      <c r="G161" s="62">
        <v>0</v>
      </c>
      <c r="H161" s="63">
        <f t="shared" si="3"/>
        <v>0</v>
      </c>
      <c r="I161" s="376"/>
      <c r="J161" s="388"/>
      <c r="K161" s="369"/>
      <c r="L161" s="371"/>
      <c r="M161" s="61" t="s">
        <v>509</v>
      </c>
      <c r="N161" s="62">
        <v>1</v>
      </c>
      <c r="O161" s="62">
        <v>18500</v>
      </c>
      <c r="P161" s="63">
        <f t="shared" si="4"/>
        <v>18500</v>
      </c>
    </row>
    <row r="162" spans="2:16" ht="40.5" customHeight="1" x14ac:dyDescent="0.25">
      <c r="B162" s="307"/>
      <c r="C162" s="385"/>
      <c r="D162" s="390"/>
      <c r="E162" s="61"/>
      <c r="F162" s="62"/>
      <c r="G162" s="62"/>
      <c r="H162" s="63">
        <f t="shared" si="3"/>
        <v>0</v>
      </c>
      <c r="I162" s="376"/>
      <c r="J162" s="388"/>
      <c r="K162" s="369"/>
      <c r="L162" s="371"/>
      <c r="M162" s="61" t="s">
        <v>555</v>
      </c>
      <c r="N162" s="62">
        <v>1</v>
      </c>
      <c r="O162" s="62">
        <v>23885</v>
      </c>
      <c r="P162" s="63">
        <f t="shared" si="4"/>
        <v>23885</v>
      </c>
    </row>
    <row r="163" spans="2:16" ht="39" customHeight="1" x14ac:dyDescent="0.25">
      <c r="B163" s="307"/>
      <c r="C163" s="385"/>
      <c r="D163" s="390"/>
      <c r="E163" s="61"/>
      <c r="F163" s="62"/>
      <c r="G163" s="62"/>
      <c r="H163" s="63">
        <f t="shared" si="3"/>
        <v>0</v>
      </c>
      <c r="I163" s="376"/>
      <c r="J163" s="388"/>
      <c r="K163" s="369"/>
      <c r="L163" s="371"/>
      <c r="M163" s="61"/>
      <c r="N163" s="62"/>
      <c r="O163" s="62"/>
      <c r="P163" s="63">
        <f t="shared" si="4"/>
        <v>0</v>
      </c>
    </row>
    <row r="164" spans="2:16" ht="73.5" customHeight="1" thickBot="1" x14ac:dyDescent="0.3">
      <c r="B164" s="307"/>
      <c r="C164" s="386"/>
      <c r="D164" s="391"/>
      <c r="E164" s="65"/>
      <c r="F164" s="66"/>
      <c r="G164" s="66"/>
      <c r="H164" s="67">
        <f t="shared" si="3"/>
        <v>0</v>
      </c>
      <c r="I164" s="377"/>
      <c r="J164" s="421"/>
      <c r="K164" s="378"/>
      <c r="L164" s="509"/>
      <c r="M164" s="68"/>
      <c r="N164" s="66"/>
      <c r="O164" s="66"/>
      <c r="P164" s="69">
        <f t="shared" si="4"/>
        <v>0</v>
      </c>
    </row>
    <row r="165" spans="2:16" ht="28.5" customHeight="1" x14ac:dyDescent="0.25">
      <c r="B165" s="366" t="str">
        <f>C100</f>
        <v>AP05-UTILIZAR LAS HERRAMIENTAS TIC PARA LA PROMOCIÓN Y DIVULGACIÓN DE LAS ESTRATEGIAS Y EVENTOS PROMOCIONALES</v>
      </c>
      <c r="C165" s="384">
        <v>120</v>
      </c>
      <c r="D165" s="389">
        <f t="shared" ref="D165" si="9">C165/160</f>
        <v>0.75</v>
      </c>
      <c r="E165" s="58" t="s">
        <v>502</v>
      </c>
      <c r="F165" s="59">
        <v>2</v>
      </c>
      <c r="G165" s="146">
        <v>200000</v>
      </c>
      <c r="H165" s="146">
        <f t="shared" si="3"/>
        <v>400000</v>
      </c>
      <c r="I165" s="382" t="s">
        <v>595</v>
      </c>
      <c r="J165" s="387">
        <v>1</v>
      </c>
      <c r="K165" s="368">
        <f>$Q$146*D165</f>
        <v>3449633.25</v>
      </c>
      <c r="L165" s="370">
        <f t="shared" ref="L165" si="10">J165*K165</f>
        <v>3449633.25</v>
      </c>
      <c r="M165" s="58" t="s">
        <v>509</v>
      </c>
      <c r="N165" s="59">
        <v>1</v>
      </c>
      <c r="O165" s="59">
        <v>21620</v>
      </c>
      <c r="P165" s="60">
        <f t="shared" si="4"/>
        <v>21620</v>
      </c>
    </row>
    <row r="166" spans="2:16" ht="38.25" customHeight="1" x14ac:dyDescent="0.25">
      <c r="B166" s="366"/>
      <c r="C166" s="385"/>
      <c r="D166" s="390"/>
      <c r="E166" s="61"/>
      <c r="F166" s="62">
        <v>0</v>
      </c>
      <c r="G166" s="62">
        <v>0</v>
      </c>
      <c r="H166" s="63">
        <f t="shared" si="3"/>
        <v>0</v>
      </c>
      <c r="I166" s="383"/>
      <c r="J166" s="388"/>
      <c r="K166" s="369"/>
      <c r="L166" s="371"/>
      <c r="M166" s="61" t="s">
        <v>570</v>
      </c>
      <c r="N166" s="62">
        <v>1</v>
      </c>
      <c r="O166" s="62">
        <v>60700</v>
      </c>
      <c r="P166" s="63">
        <f t="shared" si="4"/>
        <v>60700</v>
      </c>
    </row>
    <row r="167" spans="2:16" ht="25.5" customHeight="1" x14ac:dyDescent="0.25">
      <c r="B167" s="366"/>
      <c r="C167" s="385"/>
      <c r="D167" s="390"/>
      <c r="E167" s="61"/>
      <c r="F167" s="62"/>
      <c r="G167" s="62"/>
      <c r="H167" s="63">
        <f t="shared" si="3"/>
        <v>0</v>
      </c>
      <c r="I167" s="383"/>
      <c r="J167" s="388"/>
      <c r="K167" s="369"/>
      <c r="L167" s="371"/>
      <c r="M167" s="61" t="s">
        <v>571</v>
      </c>
      <c r="N167" s="62">
        <v>1</v>
      </c>
      <c r="O167" s="62">
        <v>14200</v>
      </c>
      <c r="P167" s="63">
        <f t="shared" si="4"/>
        <v>14200</v>
      </c>
    </row>
    <row r="168" spans="2:16" ht="32.25" customHeight="1" x14ac:dyDescent="0.25">
      <c r="B168" s="366"/>
      <c r="C168" s="385"/>
      <c r="D168" s="390"/>
      <c r="E168" s="61"/>
      <c r="F168" s="62"/>
      <c r="G168" s="62"/>
      <c r="H168" s="63">
        <f t="shared" si="3"/>
        <v>0</v>
      </c>
      <c r="I168" s="383"/>
      <c r="J168" s="388"/>
      <c r="K168" s="369"/>
      <c r="L168" s="371"/>
      <c r="M168" s="64"/>
      <c r="N168" s="62"/>
      <c r="O168" s="62"/>
      <c r="P168" s="63">
        <f t="shared" si="4"/>
        <v>0</v>
      </c>
    </row>
    <row r="169" spans="2:16" ht="1.5" customHeight="1" thickBot="1" x14ac:dyDescent="0.3">
      <c r="B169" s="367"/>
      <c r="C169" s="458"/>
      <c r="D169" s="392"/>
      <c r="E169" s="179"/>
      <c r="F169" s="180"/>
      <c r="G169" s="180"/>
      <c r="H169" s="181">
        <f t="shared" si="3"/>
        <v>0</v>
      </c>
      <c r="I169" s="383"/>
      <c r="J169" s="388"/>
      <c r="K169" s="369"/>
      <c r="L169" s="371"/>
      <c r="M169" s="182"/>
      <c r="N169" s="180"/>
      <c r="O169" s="180"/>
      <c r="P169" s="180">
        <f t="shared" si="4"/>
        <v>0</v>
      </c>
    </row>
    <row r="170" spans="2:16" ht="55.5" customHeight="1" x14ac:dyDescent="0.25">
      <c r="B170" s="306" t="s">
        <v>534</v>
      </c>
      <c r="C170" s="384">
        <v>304</v>
      </c>
      <c r="D170" s="389">
        <f>C170/160</f>
        <v>1.9</v>
      </c>
      <c r="E170" s="217" t="s">
        <v>508</v>
      </c>
      <c r="F170" s="59">
        <v>2</v>
      </c>
      <c r="G170" s="219">
        <v>200000</v>
      </c>
      <c r="H170" s="219">
        <f t="shared" si="3"/>
        <v>400000</v>
      </c>
      <c r="I170" s="399" t="s">
        <v>596</v>
      </c>
      <c r="J170" s="707">
        <v>1</v>
      </c>
      <c r="K170" s="368">
        <v>4980000</v>
      </c>
      <c r="L170" s="708">
        <f>J170*K170</f>
        <v>4980000</v>
      </c>
      <c r="M170" s="217" t="s">
        <v>509</v>
      </c>
      <c r="N170" s="59">
        <v>1</v>
      </c>
      <c r="O170" s="59">
        <v>21620</v>
      </c>
      <c r="P170" s="202">
        <f t="shared" si="4"/>
        <v>21620</v>
      </c>
    </row>
    <row r="171" spans="2:16" ht="54" customHeight="1" x14ac:dyDescent="0.25">
      <c r="B171" s="307"/>
      <c r="C171" s="385"/>
      <c r="D171" s="390"/>
      <c r="E171" s="209"/>
      <c r="F171" s="62"/>
      <c r="G171" s="62"/>
      <c r="H171" s="181">
        <f t="shared" si="3"/>
        <v>0</v>
      </c>
      <c r="I171" s="400"/>
      <c r="J171" s="701"/>
      <c r="K171" s="369"/>
      <c r="L171" s="709"/>
      <c r="M171" s="222" t="s">
        <v>572</v>
      </c>
      <c r="N171" s="62">
        <v>2</v>
      </c>
      <c r="O171" s="62">
        <v>26500</v>
      </c>
      <c r="P171" s="63">
        <f t="shared" si="4"/>
        <v>53000</v>
      </c>
    </row>
    <row r="172" spans="2:16" ht="63" customHeight="1" thickBot="1" x14ac:dyDescent="0.3">
      <c r="B172" s="308"/>
      <c r="C172" s="386"/>
      <c r="D172" s="391"/>
      <c r="E172" s="210"/>
      <c r="F172" s="66"/>
      <c r="G172" s="66"/>
      <c r="H172" s="67">
        <f t="shared" si="3"/>
        <v>0</v>
      </c>
      <c r="I172" s="401"/>
      <c r="J172" s="702"/>
      <c r="K172" s="378"/>
      <c r="L172" s="710"/>
      <c r="M172" s="223" t="s">
        <v>573</v>
      </c>
      <c r="N172" s="66">
        <v>1</v>
      </c>
      <c r="O172" s="66">
        <v>36500</v>
      </c>
      <c r="P172" s="67">
        <f t="shared" si="4"/>
        <v>36500</v>
      </c>
    </row>
    <row r="173" spans="2:16" ht="30" customHeight="1" x14ac:dyDescent="0.25">
      <c r="B173" s="396" t="s">
        <v>535</v>
      </c>
      <c r="C173" s="384">
        <v>172</v>
      </c>
      <c r="D173" s="431">
        <f>C173/160</f>
        <v>1.075</v>
      </c>
      <c r="E173" s="217" t="s">
        <v>500</v>
      </c>
      <c r="F173" s="59">
        <v>2</v>
      </c>
      <c r="G173" s="219">
        <v>200000</v>
      </c>
      <c r="H173" s="219">
        <f t="shared" si="3"/>
        <v>400000</v>
      </c>
      <c r="I173" s="402" t="s">
        <v>590</v>
      </c>
      <c r="J173" s="707">
        <v>1</v>
      </c>
      <c r="K173" s="368">
        <v>6878804</v>
      </c>
      <c r="L173" s="434">
        <f>J173*K173</f>
        <v>6878804</v>
      </c>
      <c r="M173" s="217" t="s">
        <v>509</v>
      </c>
      <c r="N173" s="59">
        <v>1</v>
      </c>
      <c r="O173" s="59">
        <v>21620</v>
      </c>
      <c r="P173" s="202">
        <f t="shared" si="4"/>
        <v>21620</v>
      </c>
    </row>
    <row r="174" spans="2:16" ht="24.75" customHeight="1" x14ac:dyDescent="0.25">
      <c r="B174" s="397"/>
      <c r="C174" s="385"/>
      <c r="D174" s="432"/>
      <c r="E174" s="209"/>
      <c r="F174" s="62"/>
      <c r="G174" s="62"/>
      <c r="H174" s="181">
        <f t="shared" si="3"/>
        <v>0</v>
      </c>
      <c r="I174" s="403"/>
      <c r="J174" s="701"/>
      <c r="K174" s="369"/>
      <c r="L174" s="435"/>
      <c r="M174" s="222" t="s">
        <v>574</v>
      </c>
      <c r="N174" s="62">
        <v>1</v>
      </c>
      <c r="O174" s="62">
        <v>30600</v>
      </c>
      <c r="P174" s="63">
        <f t="shared" si="4"/>
        <v>30600</v>
      </c>
    </row>
    <row r="175" spans="2:16" ht="28.5" customHeight="1" x14ac:dyDescent="0.25">
      <c r="B175" s="397"/>
      <c r="C175" s="385"/>
      <c r="D175" s="432"/>
      <c r="E175" s="209"/>
      <c r="F175" s="62"/>
      <c r="G175" s="62"/>
      <c r="H175" s="181">
        <f t="shared" si="3"/>
        <v>0</v>
      </c>
      <c r="I175" s="403"/>
      <c r="J175" s="701"/>
      <c r="K175" s="369"/>
      <c r="L175" s="435"/>
      <c r="M175" s="222" t="s">
        <v>575</v>
      </c>
      <c r="N175" s="62">
        <v>1</v>
      </c>
      <c r="O175" s="62">
        <v>11700</v>
      </c>
      <c r="P175" s="63">
        <f t="shared" si="4"/>
        <v>11700</v>
      </c>
    </row>
    <row r="176" spans="2:16" ht="87.75" customHeight="1" thickBot="1" x14ac:dyDescent="0.3">
      <c r="B176" s="398"/>
      <c r="C176" s="386"/>
      <c r="D176" s="433"/>
      <c r="E176" s="210"/>
      <c r="F176" s="211"/>
      <c r="G176" s="211"/>
      <c r="H176" s="211">
        <f t="shared" si="3"/>
        <v>0</v>
      </c>
      <c r="I176" s="404"/>
      <c r="J176" s="702"/>
      <c r="K176" s="378"/>
      <c r="L176" s="436"/>
      <c r="M176" s="223" t="s">
        <v>576</v>
      </c>
      <c r="N176" s="66">
        <v>1</v>
      </c>
      <c r="O176" s="66">
        <v>32500</v>
      </c>
      <c r="P176" s="67">
        <f t="shared" si="4"/>
        <v>32500</v>
      </c>
    </row>
    <row r="177" spans="2:16" ht="27.75" customHeight="1" x14ac:dyDescent="0.25">
      <c r="B177" s="307" t="str">
        <f>C132</f>
        <v>AP08- VERIFICAR LOS RESULTADOS OBTENIDOS  DE LAS  ACCIONES  RELACIONADAS  CON LA ATENCIÓN Y SERVICIO AL CLIENTE  DE ACUERDO A LAS POLITICAS DE LA EMPRESA</v>
      </c>
      <c r="C177" s="711">
        <v>36</v>
      </c>
      <c r="D177" s="712">
        <f t="shared" ref="D177" si="11">C177/160</f>
        <v>0.22500000000000001</v>
      </c>
      <c r="E177" s="218" t="s">
        <v>500</v>
      </c>
      <c r="F177" s="220">
        <v>2</v>
      </c>
      <c r="G177" s="221">
        <v>200000</v>
      </c>
      <c r="H177" s="221">
        <f t="shared" si="3"/>
        <v>400000</v>
      </c>
      <c r="I177" s="705" t="s">
        <v>597</v>
      </c>
      <c r="J177" s="701">
        <v>1</v>
      </c>
      <c r="K177" s="369">
        <f>$Q$146*D177</f>
        <v>1034889.975</v>
      </c>
      <c r="L177" s="698">
        <f t="shared" ref="L177" si="12">J177*K177</f>
        <v>1034889.975</v>
      </c>
      <c r="M177" s="224" t="s">
        <v>509</v>
      </c>
      <c r="N177" s="225">
        <v>1</v>
      </c>
      <c r="O177" s="59">
        <v>21620</v>
      </c>
      <c r="P177" s="226">
        <f t="shared" si="4"/>
        <v>21620</v>
      </c>
    </row>
    <row r="178" spans="2:16" ht="23.25" customHeight="1" x14ac:dyDescent="0.25">
      <c r="B178" s="307"/>
      <c r="C178" s="385"/>
      <c r="D178" s="390"/>
      <c r="E178" s="214"/>
      <c r="F178" s="62"/>
      <c r="G178" s="62"/>
      <c r="H178" s="63">
        <f t="shared" si="3"/>
        <v>0</v>
      </c>
      <c r="I178" s="705"/>
      <c r="J178" s="701"/>
      <c r="K178" s="369"/>
      <c r="L178" s="699"/>
      <c r="M178" s="227" t="s">
        <v>582</v>
      </c>
      <c r="N178" s="228">
        <v>6</v>
      </c>
      <c r="O178" s="228">
        <v>14300</v>
      </c>
      <c r="P178" s="229">
        <f t="shared" si="4"/>
        <v>85800</v>
      </c>
    </row>
    <row r="179" spans="2:16" ht="27" customHeight="1" x14ac:dyDescent="0.25">
      <c r="B179" s="307"/>
      <c r="C179" s="385"/>
      <c r="D179" s="390"/>
      <c r="E179" s="214"/>
      <c r="F179" s="62"/>
      <c r="G179" s="62"/>
      <c r="H179" s="63">
        <f t="shared" si="3"/>
        <v>0</v>
      </c>
      <c r="I179" s="705"/>
      <c r="J179" s="701"/>
      <c r="K179" s="369"/>
      <c r="L179" s="699"/>
      <c r="M179" s="227"/>
      <c r="N179" s="228"/>
      <c r="O179" s="228"/>
      <c r="P179" s="229">
        <f t="shared" si="4"/>
        <v>0</v>
      </c>
    </row>
    <row r="180" spans="2:16" ht="17.25" customHeight="1" x14ac:dyDescent="0.25">
      <c r="B180" s="307"/>
      <c r="C180" s="385"/>
      <c r="D180" s="390"/>
      <c r="E180" s="214"/>
      <c r="F180" s="62"/>
      <c r="G180" s="62"/>
      <c r="H180" s="63">
        <f t="shared" si="3"/>
        <v>0</v>
      </c>
      <c r="I180" s="705"/>
      <c r="J180" s="701"/>
      <c r="K180" s="369"/>
      <c r="L180" s="699"/>
      <c r="M180" s="227"/>
      <c r="N180" s="228"/>
      <c r="O180" s="228"/>
      <c r="P180" s="229">
        <f t="shared" si="4"/>
        <v>0</v>
      </c>
    </row>
    <row r="181" spans="2:16" ht="14.25" thickBot="1" x14ac:dyDescent="0.3">
      <c r="B181" s="307"/>
      <c r="C181" s="386"/>
      <c r="D181" s="391"/>
      <c r="E181" s="215"/>
      <c r="F181" s="66"/>
      <c r="G181" s="66"/>
      <c r="H181" s="67">
        <f t="shared" si="3"/>
        <v>0</v>
      </c>
      <c r="I181" s="706"/>
      <c r="J181" s="702"/>
      <c r="K181" s="378"/>
      <c r="L181" s="700"/>
      <c r="M181" s="230"/>
      <c r="N181" s="231"/>
      <c r="O181" s="231"/>
      <c r="P181" s="232">
        <f t="shared" si="4"/>
        <v>0</v>
      </c>
    </row>
    <row r="182" spans="2:16" x14ac:dyDescent="0.25">
      <c r="B182" s="306" t="s">
        <v>546</v>
      </c>
      <c r="C182" s="384">
        <v>864</v>
      </c>
      <c r="D182" s="703">
        <f t="shared" ref="D182" si="13">C182/160</f>
        <v>5.4</v>
      </c>
      <c r="E182" s="58"/>
      <c r="F182" s="59"/>
      <c r="G182" s="59"/>
      <c r="H182" s="202">
        <f t="shared" si="3"/>
        <v>0</v>
      </c>
      <c r="I182" s="704" t="s">
        <v>598</v>
      </c>
      <c r="J182" s="387">
        <v>1</v>
      </c>
      <c r="K182" s="694">
        <f>$Q$146*240/160</f>
        <v>6899266.5</v>
      </c>
      <c r="L182" s="694">
        <f t="shared" ref="L182" si="14">J182*K182</f>
        <v>6899266.5</v>
      </c>
      <c r="M182" s="70"/>
      <c r="N182" s="71"/>
      <c r="O182" s="71"/>
      <c r="P182" s="72">
        <f t="shared" si="4"/>
        <v>0</v>
      </c>
    </row>
    <row r="183" spans="2:16" x14ac:dyDescent="0.25">
      <c r="B183" s="307"/>
      <c r="C183" s="385"/>
      <c r="D183" s="390"/>
      <c r="E183" s="61"/>
      <c r="F183" s="62"/>
      <c r="G183" s="62"/>
      <c r="H183" s="63">
        <f t="shared" si="3"/>
        <v>0</v>
      </c>
      <c r="I183" s="705"/>
      <c r="J183" s="388"/>
      <c r="K183" s="695"/>
      <c r="L183" s="695"/>
      <c r="M183" s="75"/>
      <c r="N183" s="73"/>
      <c r="O183" s="73"/>
      <c r="P183" s="74">
        <f t="shared" si="4"/>
        <v>0</v>
      </c>
    </row>
    <row r="184" spans="2:16" x14ac:dyDescent="0.25">
      <c r="B184" s="307"/>
      <c r="C184" s="385"/>
      <c r="D184" s="390"/>
      <c r="E184" s="61"/>
      <c r="F184" s="62"/>
      <c r="G184" s="62"/>
      <c r="H184" s="63">
        <f t="shared" si="3"/>
        <v>0</v>
      </c>
      <c r="I184" s="705"/>
      <c r="J184" s="388"/>
      <c r="K184" s="695"/>
      <c r="L184" s="695"/>
      <c r="M184" s="75"/>
      <c r="N184" s="73"/>
      <c r="O184" s="73"/>
      <c r="P184" s="74">
        <f t="shared" si="4"/>
        <v>0</v>
      </c>
    </row>
    <row r="185" spans="2:16" x14ac:dyDescent="0.25">
      <c r="B185" s="307"/>
      <c r="C185" s="385"/>
      <c r="D185" s="390"/>
      <c r="E185" s="61"/>
      <c r="F185" s="62"/>
      <c r="G185" s="62"/>
      <c r="H185" s="63">
        <f t="shared" si="3"/>
        <v>0</v>
      </c>
      <c r="I185" s="705"/>
      <c r="J185" s="388"/>
      <c r="K185" s="695"/>
      <c r="L185" s="695"/>
      <c r="M185" s="75"/>
      <c r="N185" s="73"/>
      <c r="O185" s="73"/>
      <c r="P185" s="74">
        <f t="shared" si="4"/>
        <v>0</v>
      </c>
    </row>
    <row r="186" spans="2:16" ht="14.25" thickBot="1" x14ac:dyDescent="0.3">
      <c r="B186" s="307"/>
      <c r="C186" s="386"/>
      <c r="D186" s="391"/>
      <c r="E186" s="65"/>
      <c r="F186" s="66"/>
      <c r="G186" s="66"/>
      <c r="H186" s="67">
        <f t="shared" si="3"/>
        <v>0</v>
      </c>
      <c r="I186" s="706"/>
      <c r="J186" s="421"/>
      <c r="K186" s="696"/>
      <c r="L186" s="696"/>
      <c r="M186" s="77"/>
      <c r="N186" s="76"/>
      <c r="O186" s="76"/>
      <c r="P186" s="78">
        <f t="shared" si="4"/>
        <v>0</v>
      </c>
    </row>
    <row r="187" spans="2:16" ht="29.25" customHeight="1" thickBot="1" x14ac:dyDescent="0.3">
      <c r="B187" s="80" t="s">
        <v>102</v>
      </c>
      <c r="C187" s="79">
        <f>SUM(C145:C186)</f>
        <v>2208</v>
      </c>
      <c r="D187" s="79">
        <f>SUM(D145:D186)</f>
        <v>13.799999999999999</v>
      </c>
      <c r="E187" s="188"/>
      <c r="F187" s="188"/>
      <c r="G187" s="188"/>
      <c r="H187" s="189">
        <f>SUM(H146:H186)</f>
        <v>2974000</v>
      </c>
      <c r="I187" s="183"/>
      <c r="J187" s="184">
        <f>SUM(J145:J186)</f>
        <v>9</v>
      </c>
      <c r="K187" s="185">
        <f ca="1">SUM(K145:FK192186)</f>
        <v>0</v>
      </c>
      <c r="L187" s="185">
        <f>SUM(L145:L186)</f>
        <v>43710417.675000004</v>
      </c>
      <c r="M187" s="83"/>
      <c r="N187" s="84"/>
      <c r="O187" s="84"/>
      <c r="P187" s="207">
        <f>SUM(P145:P186)</f>
        <v>803965</v>
      </c>
    </row>
    <row r="188" spans="2:16" x14ac:dyDescent="0.25">
      <c r="B188" s="693"/>
      <c r="C188" s="693"/>
      <c r="D188" s="693"/>
      <c r="E188" s="693"/>
      <c r="F188" s="693"/>
      <c r="G188" s="693"/>
      <c r="H188" s="693"/>
      <c r="I188" s="693"/>
      <c r="J188" s="693"/>
      <c r="K188" s="693"/>
      <c r="L188" s="693"/>
      <c r="M188" s="693"/>
      <c r="N188" s="693"/>
      <c r="O188" s="693"/>
      <c r="P188" s="693"/>
    </row>
    <row r="189" spans="2:16" ht="14.25" thickBot="1" x14ac:dyDescent="0.3">
      <c r="B189" s="690" t="s">
        <v>72</v>
      </c>
      <c r="C189" s="691"/>
      <c r="D189" s="691"/>
      <c r="E189" s="691"/>
      <c r="F189" s="691"/>
      <c r="G189" s="691"/>
      <c r="H189" s="691"/>
      <c r="I189" s="691"/>
      <c r="J189" s="691"/>
      <c r="K189" s="691"/>
      <c r="L189" s="691"/>
      <c r="M189" s="691"/>
      <c r="N189" s="691"/>
      <c r="O189" s="691"/>
      <c r="P189" s="692"/>
    </row>
    <row r="190" spans="2:16" x14ac:dyDescent="0.25">
      <c r="B190" s="29"/>
      <c r="C190" s="29" t="s">
        <v>104</v>
      </c>
      <c r="D190" s="30" t="s">
        <v>69</v>
      </c>
      <c r="E190" s="23" t="s">
        <v>71</v>
      </c>
      <c r="F190" s="679" t="s">
        <v>73</v>
      </c>
      <c r="G190" s="680"/>
      <c r="H190" s="680"/>
      <c r="I190" s="680"/>
      <c r="J190" s="680"/>
      <c r="K190" s="680"/>
      <c r="L190" s="680"/>
      <c r="M190" s="680"/>
      <c r="N190" s="680"/>
      <c r="O190" s="680"/>
      <c r="P190" s="681"/>
    </row>
    <row r="191" spans="2:16" x14ac:dyDescent="0.25">
      <c r="B191" s="14" t="s">
        <v>103</v>
      </c>
      <c r="C191" s="24"/>
      <c r="D191" s="190"/>
      <c r="E191" s="191">
        <f>H187</f>
        <v>2974000</v>
      </c>
      <c r="F191" s="682"/>
      <c r="G191" s="683"/>
      <c r="H191" s="683"/>
      <c r="I191" s="683"/>
      <c r="J191" s="683"/>
      <c r="K191" s="683"/>
      <c r="L191" s="683"/>
      <c r="M191" s="683"/>
      <c r="N191" s="683"/>
      <c r="O191" s="683"/>
      <c r="P191" s="684"/>
    </row>
    <row r="192" spans="2:16" x14ac:dyDescent="0.25">
      <c r="B192" s="14" t="s">
        <v>74</v>
      </c>
      <c r="C192" s="26"/>
      <c r="D192" s="192"/>
      <c r="E192" s="233">
        <f>L187</f>
        <v>43710417.675000004</v>
      </c>
      <c r="F192" s="682"/>
      <c r="G192" s="683"/>
      <c r="H192" s="683"/>
      <c r="I192" s="683"/>
      <c r="J192" s="683"/>
      <c r="K192" s="683"/>
      <c r="L192" s="683"/>
      <c r="M192" s="683"/>
      <c r="N192" s="683"/>
      <c r="O192" s="683"/>
      <c r="P192" s="684"/>
    </row>
    <row r="193" spans="2:16" x14ac:dyDescent="0.25">
      <c r="B193" s="14" t="s">
        <v>75</v>
      </c>
      <c r="C193" s="26"/>
      <c r="D193" s="192"/>
      <c r="E193" s="233">
        <f>P187</f>
        <v>803965</v>
      </c>
      <c r="F193" s="682"/>
      <c r="G193" s="683"/>
      <c r="H193" s="683"/>
      <c r="I193" s="683"/>
      <c r="J193" s="683"/>
      <c r="K193" s="683"/>
      <c r="L193" s="683"/>
      <c r="M193" s="683"/>
      <c r="N193" s="683"/>
      <c r="O193" s="683"/>
      <c r="P193" s="684"/>
    </row>
    <row r="194" spans="2:16" ht="14.25" thickBot="1" x14ac:dyDescent="0.3">
      <c r="B194" s="93" t="s">
        <v>70</v>
      </c>
      <c r="C194" s="94"/>
      <c r="D194" s="193"/>
      <c r="E194" s="194">
        <f>SUM(E191:E193)</f>
        <v>47488382.675000004</v>
      </c>
      <c r="F194" s="686"/>
      <c r="G194" s="687"/>
      <c r="H194" s="687"/>
      <c r="I194" s="687"/>
      <c r="J194" s="687"/>
      <c r="K194" s="687"/>
      <c r="L194" s="687"/>
      <c r="M194" s="687"/>
      <c r="N194" s="687"/>
      <c r="O194" s="687"/>
      <c r="P194" s="688"/>
    </row>
    <row r="195" spans="2:16" ht="14.25" thickBot="1" x14ac:dyDescent="0.3">
      <c r="B195" s="685"/>
      <c r="C195" s="685"/>
      <c r="D195" s="685"/>
      <c r="E195" s="685"/>
      <c r="F195" s="685"/>
      <c r="G195" s="685"/>
      <c r="H195" s="685"/>
      <c r="I195" s="685"/>
      <c r="J195" s="685"/>
      <c r="K195" s="685"/>
      <c r="L195" s="685"/>
      <c r="M195" s="685"/>
      <c r="N195" s="685"/>
      <c r="O195" s="685"/>
      <c r="P195" s="685"/>
    </row>
    <row r="196" spans="2:16" ht="14.25" thickBot="1" x14ac:dyDescent="0.3">
      <c r="B196" s="428" t="s">
        <v>76</v>
      </c>
      <c r="C196" s="429"/>
      <c r="D196" s="429"/>
      <c r="E196" s="429"/>
      <c r="F196" s="429"/>
      <c r="G196" s="429"/>
      <c r="H196" s="429"/>
      <c r="I196" s="429"/>
      <c r="J196" s="429"/>
      <c r="K196" s="429"/>
      <c r="L196" s="429"/>
      <c r="M196" s="429"/>
      <c r="N196" s="429"/>
      <c r="O196" s="429"/>
      <c r="P196" s="430"/>
    </row>
    <row r="197" spans="2:16" ht="15" customHeight="1" x14ac:dyDescent="0.25">
      <c r="B197" s="15" t="s">
        <v>77</v>
      </c>
      <c r="C197" s="23"/>
      <c r="D197" s="677" t="s">
        <v>78</v>
      </c>
      <c r="E197" s="678"/>
      <c r="F197" s="679" t="s">
        <v>79</v>
      </c>
      <c r="G197" s="680"/>
      <c r="H197" s="680"/>
      <c r="I197" s="689"/>
      <c r="J197" s="23"/>
      <c r="K197" s="23"/>
      <c r="L197" s="17" t="s">
        <v>80</v>
      </c>
      <c r="M197" s="679" t="s">
        <v>81</v>
      </c>
      <c r="N197" s="680"/>
      <c r="O197" s="680"/>
      <c r="P197" s="681"/>
    </row>
    <row r="198" spans="2:16" x14ac:dyDescent="0.25">
      <c r="B198" s="659" t="s">
        <v>506</v>
      </c>
      <c r="C198" s="660"/>
      <c r="D198" s="562">
        <v>35891268</v>
      </c>
      <c r="E198" s="561"/>
      <c r="F198" s="557" t="s">
        <v>507</v>
      </c>
      <c r="G198" s="558"/>
      <c r="H198" s="558"/>
      <c r="I198" s="559"/>
      <c r="J198" s="25"/>
      <c r="K198" s="25"/>
      <c r="L198" s="19">
        <v>9502</v>
      </c>
      <c r="M198" s="244" t="s">
        <v>9</v>
      </c>
      <c r="N198" s="245"/>
      <c r="O198" s="245"/>
      <c r="P198" s="246"/>
    </row>
    <row r="199" spans="2:16" x14ac:dyDescent="0.25">
      <c r="B199" s="565" t="s">
        <v>517</v>
      </c>
      <c r="C199" s="566"/>
      <c r="D199" s="562">
        <v>43655957</v>
      </c>
      <c r="E199" s="561"/>
      <c r="F199" s="557" t="s">
        <v>519</v>
      </c>
      <c r="G199" s="558"/>
      <c r="H199" s="558"/>
      <c r="I199" s="559"/>
      <c r="J199" s="25"/>
      <c r="K199" s="25"/>
      <c r="L199" s="19">
        <v>9502</v>
      </c>
      <c r="M199" s="244" t="s">
        <v>9</v>
      </c>
      <c r="N199" s="245"/>
      <c r="O199" s="245"/>
      <c r="P199" s="246"/>
    </row>
    <row r="200" spans="2:16" x14ac:dyDescent="0.25">
      <c r="B200" s="565" t="s">
        <v>518</v>
      </c>
      <c r="C200" s="566"/>
      <c r="D200" s="562">
        <v>43551674</v>
      </c>
      <c r="E200" s="561"/>
      <c r="F200" s="557" t="s">
        <v>520</v>
      </c>
      <c r="G200" s="558"/>
      <c r="H200" s="558"/>
      <c r="I200" s="559"/>
      <c r="J200" s="25"/>
      <c r="K200" s="25"/>
      <c r="L200" s="19">
        <v>9502</v>
      </c>
      <c r="M200" s="244" t="s">
        <v>9</v>
      </c>
      <c r="N200" s="245"/>
      <c r="O200" s="245"/>
      <c r="P200" s="246"/>
    </row>
    <row r="201" spans="2:16" x14ac:dyDescent="0.25">
      <c r="B201" s="565" t="s">
        <v>578</v>
      </c>
      <c r="C201" s="566"/>
      <c r="D201" s="562">
        <v>8162400</v>
      </c>
      <c r="E201" s="561"/>
      <c r="F201" s="557" t="s">
        <v>523</v>
      </c>
      <c r="G201" s="558"/>
      <c r="H201" s="558"/>
      <c r="I201" s="559"/>
      <c r="J201" s="25"/>
      <c r="K201" s="25"/>
      <c r="L201" s="19">
        <v>9502</v>
      </c>
      <c r="M201" s="244" t="s">
        <v>9</v>
      </c>
      <c r="N201" s="245"/>
      <c r="O201" s="245"/>
      <c r="P201" s="246"/>
    </row>
    <row r="202" spans="2:16" x14ac:dyDescent="0.25">
      <c r="B202" s="565" t="s">
        <v>521</v>
      </c>
      <c r="C202" s="566"/>
      <c r="D202" s="562">
        <v>43253872</v>
      </c>
      <c r="E202" s="561"/>
      <c r="F202" s="557" t="s">
        <v>524</v>
      </c>
      <c r="G202" s="558"/>
      <c r="H202" s="558"/>
      <c r="I202" s="559"/>
      <c r="J202" s="25"/>
      <c r="K202" s="25"/>
      <c r="L202" s="19">
        <v>9502</v>
      </c>
      <c r="M202" s="244" t="s">
        <v>9</v>
      </c>
      <c r="N202" s="245"/>
      <c r="O202" s="245"/>
      <c r="P202" s="246"/>
    </row>
    <row r="203" spans="2:16" x14ac:dyDescent="0.25">
      <c r="B203" s="560" t="s">
        <v>522</v>
      </c>
      <c r="C203" s="561"/>
      <c r="D203" s="562">
        <v>43538117</v>
      </c>
      <c r="E203" s="561"/>
      <c r="F203" s="557" t="s">
        <v>549</v>
      </c>
      <c r="G203" s="558"/>
      <c r="H203" s="558"/>
      <c r="I203" s="559"/>
      <c r="J203" s="25"/>
      <c r="K203" s="25"/>
      <c r="L203" s="19">
        <v>9502</v>
      </c>
      <c r="M203" s="244" t="s">
        <v>9</v>
      </c>
      <c r="N203" s="245"/>
      <c r="O203" s="245"/>
      <c r="P203" s="246"/>
    </row>
    <row r="204" spans="2:16" ht="15.75" customHeight="1" x14ac:dyDescent="0.25">
      <c r="B204" s="552" t="s">
        <v>550</v>
      </c>
      <c r="C204" s="553"/>
      <c r="D204" s="563">
        <v>8056406</v>
      </c>
      <c r="E204" s="564"/>
      <c r="F204" s="554" t="s">
        <v>525</v>
      </c>
      <c r="G204" s="555"/>
      <c r="H204" s="555"/>
      <c r="I204" s="556"/>
      <c r="J204" s="195"/>
      <c r="K204" s="195"/>
      <c r="L204" s="19">
        <v>9502</v>
      </c>
      <c r="M204" s="244" t="s">
        <v>9</v>
      </c>
      <c r="N204" s="245"/>
      <c r="O204" s="245"/>
      <c r="P204" s="246"/>
    </row>
    <row r="205" spans="2:16" ht="15" customHeight="1" x14ac:dyDescent="0.25">
      <c r="B205" s="270" t="s">
        <v>552</v>
      </c>
      <c r="C205" s="270"/>
      <c r="D205" s="270">
        <v>1113675907</v>
      </c>
      <c r="E205" s="270"/>
      <c r="F205" s="270" t="s">
        <v>551</v>
      </c>
      <c r="G205" s="270"/>
      <c r="H205" s="270"/>
      <c r="I205" s="270"/>
      <c r="J205" s="196"/>
      <c r="K205" s="196"/>
      <c r="L205" s="19">
        <v>9502</v>
      </c>
      <c r="M205" s="244" t="s">
        <v>9</v>
      </c>
      <c r="N205" s="245"/>
      <c r="O205" s="245"/>
      <c r="P205" s="246"/>
    </row>
    <row r="206" spans="2:16" x14ac:dyDescent="0.25">
      <c r="B206" s="271" t="s">
        <v>600</v>
      </c>
      <c r="C206" s="271"/>
      <c r="D206" s="272">
        <v>98484286</v>
      </c>
      <c r="E206" s="272"/>
      <c r="F206" s="273" t="s">
        <v>599</v>
      </c>
      <c r="G206" s="273"/>
      <c r="H206" s="273"/>
      <c r="I206" s="273"/>
      <c r="J206" s="198"/>
      <c r="K206" s="196"/>
      <c r="L206" s="197"/>
      <c r="M206" s="247"/>
      <c r="N206" s="248"/>
      <c r="O206" s="248"/>
      <c r="P206" s="249"/>
    </row>
    <row r="207" spans="2:16" x14ac:dyDescent="0.25">
      <c r="B207" s="237"/>
      <c r="C207" s="238"/>
      <c r="D207" s="239"/>
      <c r="E207" s="240"/>
      <c r="F207" s="241"/>
      <c r="G207" s="242"/>
      <c r="H207" s="242"/>
      <c r="I207" s="243"/>
      <c r="J207" s="198"/>
      <c r="K207" s="196"/>
      <c r="L207" s="197"/>
      <c r="M207" s="247"/>
      <c r="N207" s="248"/>
      <c r="O207" s="248"/>
      <c r="P207" s="249"/>
    </row>
  </sheetData>
  <mergeCells count="376">
    <mergeCell ref="B189:P189"/>
    <mergeCell ref="B188:P188"/>
    <mergeCell ref="L182:L186"/>
    <mergeCell ref="B132:B137"/>
    <mergeCell ref="L177:L181"/>
    <mergeCell ref="J177:J181"/>
    <mergeCell ref="K177:K181"/>
    <mergeCell ref="C170:C172"/>
    <mergeCell ref="C173:C176"/>
    <mergeCell ref="D170:D172"/>
    <mergeCell ref="D182:D186"/>
    <mergeCell ref="J182:J186"/>
    <mergeCell ref="K182:K186"/>
    <mergeCell ref="I182:I186"/>
    <mergeCell ref="C182:C186"/>
    <mergeCell ref="B182:B186"/>
    <mergeCell ref="K173:K176"/>
    <mergeCell ref="J173:J176"/>
    <mergeCell ref="J170:J172"/>
    <mergeCell ref="L170:L172"/>
    <mergeCell ref="K170:K172"/>
    <mergeCell ref="I177:I181"/>
    <mergeCell ref="C177:C181"/>
    <mergeCell ref="D177:D181"/>
    <mergeCell ref="B200:C200"/>
    <mergeCell ref="B201:C201"/>
    <mergeCell ref="D197:E197"/>
    <mergeCell ref="D198:E198"/>
    <mergeCell ref="D199:E199"/>
    <mergeCell ref="D200:E200"/>
    <mergeCell ref="D201:E201"/>
    <mergeCell ref="F200:I200"/>
    <mergeCell ref="F190:P190"/>
    <mergeCell ref="F191:P191"/>
    <mergeCell ref="F192:P192"/>
    <mergeCell ref="F193:P193"/>
    <mergeCell ref="B195:P195"/>
    <mergeCell ref="M200:P200"/>
    <mergeCell ref="F194:P194"/>
    <mergeCell ref="B196:P196"/>
    <mergeCell ref="F197:I197"/>
    <mergeCell ref="M197:P197"/>
    <mergeCell ref="F198:I198"/>
    <mergeCell ref="M198:P198"/>
    <mergeCell ref="F199:I199"/>
    <mergeCell ref="M199:P199"/>
    <mergeCell ref="F100:K100"/>
    <mergeCell ref="L93:P93"/>
    <mergeCell ref="L94:P94"/>
    <mergeCell ref="F108:K108"/>
    <mergeCell ref="L103:P103"/>
    <mergeCell ref="L112:P112"/>
    <mergeCell ref="L126:P126"/>
    <mergeCell ref="L117:P117"/>
    <mergeCell ref="L120:P120"/>
    <mergeCell ref="F106:K106"/>
    <mergeCell ref="F107:K107"/>
    <mergeCell ref="F118:K118"/>
    <mergeCell ref="F119:K119"/>
    <mergeCell ref="L118:P118"/>
    <mergeCell ref="L113:P113"/>
    <mergeCell ref="F103:K103"/>
    <mergeCell ref="F104:K104"/>
    <mergeCell ref="F105:K105"/>
    <mergeCell ref="L119:P119"/>
    <mergeCell ref="L107:P107"/>
    <mergeCell ref="F99:K99"/>
    <mergeCell ref="F97:K97"/>
    <mergeCell ref="Q82:Q83"/>
    <mergeCell ref="Q84:Q87"/>
    <mergeCell ref="Q88:Q89"/>
    <mergeCell ref="B198:C198"/>
    <mergeCell ref="B199:C199"/>
    <mergeCell ref="L90:P90"/>
    <mergeCell ref="L115:P115"/>
    <mergeCell ref="L104:P104"/>
    <mergeCell ref="L105:P105"/>
    <mergeCell ref="L92:P92"/>
    <mergeCell ref="L99:P99"/>
    <mergeCell ref="L98:P98"/>
    <mergeCell ref="L108:P108"/>
    <mergeCell ref="L109:P109"/>
    <mergeCell ref="L116:P116"/>
    <mergeCell ref="L110:P110"/>
    <mergeCell ref="F129:K129"/>
    <mergeCell ref="F130:K130"/>
    <mergeCell ref="F126:K126"/>
    <mergeCell ref="F128:K128"/>
    <mergeCell ref="F121:K121"/>
    <mergeCell ref="L139:P139"/>
    <mergeCell ref="F123:K123"/>
    <mergeCell ref="F102:K102"/>
    <mergeCell ref="L91:P91"/>
    <mergeCell ref="L96:P96"/>
    <mergeCell ref="F75:K75"/>
    <mergeCell ref="F76:K76"/>
    <mergeCell ref="F88:K88"/>
    <mergeCell ref="F67:K67"/>
    <mergeCell ref="F69:K69"/>
    <mergeCell ref="L81:P81"/>
    <mergeCell ref="F90:K90"/>
    <mergeCell ref="F96:K96"/>
    <mergeCell ref="N7:P7"/>
    <mergeCell ref="B8:P8"/>
    <mergeCell ref="C10:P10"/>
    <mergeCell ref="B2:B4"/>
    <mergeCell ref="C2:M4"/>
    <mergeCell ref="B5:P5"/>
    <mergeCell ref="F7:H7"/>
    <mergeCell ref="N2:P4"/>
    <mergeCell ref="C9:H9"/>
    <mergeCell ref="J7:L7"/>
    <mergeCell ref="J9:P9"/>
    <mergeCell ref="C7:D7"/>
    <mergeCell ref="B6:P6"/>
    <mergeCell ref="C11:P11"/>
    <mergeCell ref="B64:P64"/>
    <mergeCell ref="B65:B66"/>
    <mergeCell ref="B18:P18"/>
    <mergeCell ref="C12:P12"/>
    <mergeCell ref="C13:P13"/>
    <mergeCell ref="C14:P14"/>
    <mergeCell ref="B15:B17"/>
    <mergeCell ref="C15:E17"/>
    <mergeCell ref="F15:H17"/>
    <mergeCell ref="B22:P22"/>
    <mergeCell ref="B23:P23"/>
    <mergeCell ref="B24:P24"/>
    <mergeCell ref="B25:P25"/>
    <mergeCell ref="B26:P26"/>
    <mergeCell ref="B52:P52"/>
    <mergeCell ref="I15:O15"/>
    <mergeCell ref="I16:O16"/>
    <mergeCell ref="I17:O17"/>
    <mergeCell ref="B19:P19"/>
    <mergeCell ref="B20:P20"/>
    <mergeCell ref="B21:P21"/>
    <mergeCell ref="B31:P31"/>
    <mergeCell ref="B33:P33"/>
    <mergeCell ref="B27:P27"/>
    <mergeCell ref="B28:P28"/>
    <mergeCell ref="B29:P29"/>
    <mergeCell ref="B204:C204"/>
    <mergeCell ref="F204:I204"/>
    <mergeCell ref="M204:P204"/>
    <mergeCell ref="F201:I201"/>
    <mergeCell ref="M201:P201"/>
    <mergeCell ref="F202:I202"/>
    <mergeCell ref="M202:P202"/>
    <mergeCell ref="B203:C203"/>
    <mergeCell ref="F203:I203"/>
    <mergeCell ref="M203:P203"/>
    <mergeCell ref="D203:E203"/>
    <mergeCell ref="D204:E204"/>
    <mergeCell ref="B202:C202"/>
    <mergeCell ref="D202:E202"/>
    <mergeCell ref="B60:P60"/>
    <mergeCell ref="B177:B181"/>
    <mergeCell ref="L95:P95"/>
    <mergeCell ref="F98:K98"/>
    <mergeCell ref="F114:K114"/>
    <mergeCell ref="F101:K101"/>
    <mergeCell ref="L97:P97"/>
    <mergeCell ref="B155:B159"/>
    <mergeCell ref="J160:J164"/>
    <mergeCell ref="K160:K164"/>
    <mergeCell ref="L160:L164"/>
    <mergeCell ref="B90:B131"/>
    <mergeCell ref="L102:P102"/>
    <mergeCell ref="L106:P106"/>
    <mergeCell ref="L114:P114"/>
    <mergeCell ref="C100:E109"/>
    <mergeCell ref="C110:E120"/>
    <mergeCell ref="B143:B144"/>
    <mergeCell ref="F112:K112"/>
    <mergeCell ref="F139:I139"/>
    <mergeCell ref="L121:P121"/>
    <mergeCell ref="L111:P111"/>
    <mergeCell ref="D143:D144"/>
    <mergeCell ref="C139:E139"/>
    <mergeCell ref="F91:K91"/>
    <mergeCell ref="C143:C144"/>
    <mergeCell ref="I143:L143"/>
    <mergeCell ref="C138:P138"/>
    <mergeCell ref="F92:K92"/>
    <mergeCell ref="F93:K93"/>
    <mergeCell ref="F94:K94"/>
    <mergeCell ref="B58:O58"/>
    <mergeCell ref="B30:P30"/>
    <mergeCell ref="B41:P41"/>
    <mergeCell ref="B48:P48"/>
    <mergeCell ref="B53:P53"/>
    <mergeCell ref="B50:P50"/>
    <mergeCell ref="B47:P47"/>
    <mergeCell ref="B45:P45"/>
    <mergeCell ref="B54:P54"/>
    <mergeCell ref="B51:P51"/>
    <mergeCell ref="B42:P42"/>
    <mergeCell ref="B43:P43"/>
    <mergeCell ref="B44:P44"/>
    <mergeCell ref="B32:P32"/>
    <mergeCell ref="B34:P34"/>
    <mergeCell ref="C35:P35"/>
    <mergeCell ref="B46:P46"/>
    <mergeCell ref="B49:P49"/>
    <mergeCell ref="C37:P37"/>
    <mergeCell ref="C38:P38"/>
    <mergeCell ref="C39:P39"/>
    <mergeCell ref="C40:P40"/>
    <mergeCell ref="B36:P36"/>
    <mergeCell ref="B59:O59"/>
    <mergeCell ref="B55:O55"/>
    <mergeCell ref="B56:O56"/>
    <mergeCell ref="C165:C169"/>
    <mergeCell ref="F135:K137"/>
    <mergeCell ref="L135:P137"/>
    <mergeCell ref="B62:O62"/>
    <mergeCell ref="B63:P63"/>
    <mergeCell ref="L65:P65"/>
    <mergeCell ref="L67:P67"/>
    <mergeCell ref="C155:C159"/>
    <mergeCell ref="J150:J154"/>
    <mergeCell ref="J155:J159"/>
    <mergeCell ref="D145:D149"/>
    <mergeCell ref="D155:D159"/>
    <mergeCell ref="C150:C154"/>
    <mergeCell ref="D150:D154"/>
    <mergeCell ref="F82:K82"/>
    <mergeCell ref="F83:K83"/>
    <mergeCell ref="F85:K85"/>
    <mergeCell ref="F132:K132"/>
    <mergeCell ref="L132:P132"/>
    <mergeCell ref="F134:K134"/>
    <mergeCell ref="B57:O57"/>
    <mergeCell ref="B61:O61"/>
    <mergeCell ref="C67:E67"/>
    <mergeCell ref="L88:P88"/>
    <mergeCell ref="F66:K66"/>
    <mergeCell ref="F65:K65"/>
    <mergeCell ref="L83:P83"/>
    <mergeCell ref="L69:P69"/>
    <mergeCell ref="L70:P70"/>
    <mergeCell ref="L82:P82"/>
    <mergeCell ref="L72:P72"/>
    <mergeCell ref="L73:P73"/>
    <mergeCell ref="L74:P74"/>
    <mergeCell ref="L75:P75"/>
    <mergeCell ref="F72:K72"/>
    <mergeCell ref="F73:K73"/>
    <mergeCell ref="F74:K74"/>
    <mergeCell ref="C65:E66"/>
    <mergeCell ref="F68:K68"/>
    <mergeCell ref="F70:K70"/>
    <mergeCell ref="F84:K84"/>
    <mergeCell ref="L66:P66"/>
    <mergeCell ref="L68:P68"/>
    <mergeCell ref="B173:B176"/>
    <mergeCell ref="I170:I172"/>
    <mergeCell ref="I173:I176"/>
    <mergeCell ref="Q145:X145"/>
    <mergeCell ref="F109:K109"/>
    <mergeCell ref="F110:K110"/>
    <mergeCell ref="F111:K111"/>
    <mergeCell ref="F113:K113"/>
    <mergeCell ref="F115:K115"/>
    <mergeCell ref="F116:K116"/>
    <mergeCell ref="F117:K117"/>
    <mergeCell ref="F120:K120"/>
    <mergeCell ref="F122:K122"/>
    <mergeCell ref="F124:K124"/>
    <mergeCell ref="F125:K125"/>
    <mergeCell ref="J145:J149"/>
    <mergeCell ref="K145:K149"/>
    <mergeCell ref="L145:L149"/>
    <mergeCell ref="Q146:T146"/>
    <mergeCell ref="F127:K127"/>
    <mergeCell ref="B141:P141"/>
    <mergeCell ref="B142:P142"/>
    <mergeCell ref="D173:D176"/>
    <mergeCell ref="L173:L176"/>
    <mergeCell ref="B140:P140"/>
    <mergeCell ref="E143:H143"/>
    <mergeCell ref="M143:P143"/>
    <mergeCell ref="F131:K131"/>
    <mergeCell ref="B165:B169"/>
    <mergeCell ref="B160:B164"/>
    <mergeCell ref="K165:K169"/>
    <mergeCell ref="L165:L169"/>
    <mergeCell ref="I150:I154"/>
    <mergeCell ref="I155:I159"/>
    <mergeCell ref="K150:K154"/>
    <mergeCell ref="L150:L154"/>
    <mergeCell ref="K155:K159"/>
    <mergeCell ref="L155:L159"/>
    <mergeCell ref="I160:I164"/>
    <mergeCell ref="I165:I169"/>
    <mergeCell ref="C160:C164"/>
    <mergeCell ref="J165:J169"/>
    <mergeCell ref="D160:D164"/>
    <mergeCell ref="D165:D169"/>
    <mergeCell ref="I145:I149"/>
    <mergeCell ref="B150:B154"/>
    <mergeCell ref="B145:B149"/>
    <mergeCell ref="C145:C149"/>
    <mergeCell ref="Q69:Q73"/>
    <mergeCell ref="Q90:Q93"/>
    <mergeCell ref="Q100:Q102"/>
    <mergeCell ref="Q110:Q114"/>
    <mergeCell ref="L122:P122"/>
    <mergeCell ref="L123:P123"/>
    <mergeCell ref="L124:P124"/>
    <mergeCell ref="L125:P125"/>
    <mergeCell ref="L127:P127"/>
    <mergeCell ref="Q122:Q127"/>
    <mergeCell ref="Q115:Q118"/>
    <mergeCell ref="Q119:Q120"/>
    <mergeCell ref="Q94:Q97"/>
    <mergeCell ref="Q98:Q99"/>
    <mergeCell ref="L100:P100"/>
    <mergeCell ref="L101:P101"/>
    <mergeCell ref="Q106:Q109"/>
    <mergeCell ref="Q103:Q105"/>
    <mergeCell ref="L76:P76"/>
    <mergeCell ref="L85:P85"/>
    <mergeCell ref="L86:P86"/>
    <mergeCell ref="L71:P71"/>
    <mergeCell ref="L87:P87"/>
    <mergeCell ref="L84:P84"/>
    <mergeCell ref="Q74:Q77"/>
    <mergeCell ref="F80:K80"/>
    <mergeCell ref="L80:P80"/>
    <mergeCell ref="F79:K79"/>
    <mergeCell ref="L79:P79"/>
    <mergeCell ref="F78:K78"/>
    <mergeCell ref="L78:P78"/>
    <mergeCell ref="Q78:Q81"/>
    <mergeCell ref="Q135:Q137"/>
    <mergeCell ref="L128:P128"/>
    <mergeCell ref="L129:P129"/>
    <mergeCell ref="L130:P130"/>
    <mergeCell ref="L131:P131"/>
    <mergeCell ref="Q128:Q131"/>
    <mergeCell ref="Q132:Q133"/>
    <mergeCell ref="F95:K95"/>
    <mergeCell ref="F89:K89"/>
    <mergeCell ref="L134:P134"/>
    <mergeCell ref="F133:K133"/>
    <mergeCell ref="L133:P133"/>
    <mergeCell ref="F81:K81"/>
    <mergeCell ref="L89:P89"/>
    <mergeCell ref="F86:K86"/>
    <mergeCell ref="F87:K87"/>
    <mergeCell ref="B207:C207"/>
    <mergeCell ref="D207:E207"/>
    <mergeCell ref="F207:I207"/>
    <mergeCell ref="M205:P205"/>
    <mergeCell ref="M206:P206"/>
    <mergeCell ref="M207:P207"/>
    <mergeCell ref="C135:E137"/>
    <mergeCell ref="C132:E134"/>
    <mergeCell ref="F77:K77"/>
    <mergeCell ref="L77:P77"/>
    <mergeCell ref="B205:C205"/>
    <mergeCell ref="D205:E205"/>
    <mergeCell ref="F205:I205"/>
    <mergeCell ref="B206:C206"/>
    <mergeCell ref="D206:E206"/>
    <mergeCell ref="F206:I206"/>
    <mergeCell ref="B67:B81"/>
    <mergeCell ref="B82:B89"/>
    <mergeCell ref="C90:E99"/>
    <mergeCell ref="C121:E131"/>
    <mergeCell ref="C82:E89"/>
    <mergeCell ref="C68:E81"/>
    <mergeCell ref="F71:K71"/>
    <mergeCell ref="B170:B172"/>
  </mergeCells>
  <dataValidations count="3">
    <dataValidation type="list" allowBlank="1" showInputMessage="1" showErrorMessage="1" sqref="F191:H194 I192:K194" xr:uid="{00000000-0002-0000-0100-000000000000}">
      <formula1>rubros</formula1>
    </dataValidation>
    <dataValidation type="list" allowBlank="1" showErrorMessage="1" sqref="P55:P59 P61" xr:uid="{00000000-0002-0000-0100-000001000000}">
      <formula1>"SI,NO"</formula1>
      <formula2>0</formula2>
    </dataValidation>
    <dataValidation type="list" allowBlank="1" showErrorMessage="1" sqref="P62" xr:uid="{00000000-0002-0000-0100-000002000000}">
      <formula1>"ALTA,MEDIA,BAJA"</formula1>
      <formula2>0</formula2>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N107"/>
  <sheetViews>
    <sheetView topLeftCell="A17" zoomScale="90" zoomScaleNormal="90" workbookViewId="0">
      <selection activeCell="B21" sqref="B21:P21"/>
    </sheetView>
  </sheetViews>
  <sheetFormatPr baseColWidth="10" defaultColWidth="2.42578125" defaultRowHeight="13.5" x14ac:dyDescent="0.25"/>
  <cols>
    <col min="1" max="1" width="1.28515625" style="3" customWidth="1"/>
    <col min="2" max="2" width="27.42578125" style="1" customWidth="1"/>
    <col min="3" max="3" width="10.7109375" style="1" customWidth="1"/>
    <col min="4" max="4" width="14.28515625" style="1" customWidth="1"/>
    <col min="5" max="5" width="23.85546875" style="1" customWidth="1"/>
    <col min="6" max="6" width="8" style="1" customWidth="1"/>
    <col min="7" max="7" width="6" style="1" bestFit="1" customWidth="1"/>
    <col min="8" max="8" width="6.28515625" style="1" bestFit="1" customWidth="1"/>
    <col min="9" max="9" width="23.85546875" style="1" customWidth="1"/>
    <col min="10" max="10" width="8.85546875" style="1" customWidth="1"/>
    <col min="11" max="11" width="11" style="1" customWidth="1"/>
    <col min="12" max="12" width="11.140625" style="2" customWidth="1"/>
    <col min="13" max="13" width="14.85546875" style="2" customWidth="1"/>
    <col min="14" max="14" width="10.85546875" style="2" customWidth="1"/>
    <col min="15" max="15" width="12.42578125" style="2" customWidth="1"/>
    <col min="16" max="16" width="18" style="2" customWidth="1"/>
    <col min="17" max="16384" width="2.42578125" style="3"/>
  </cols>
  <sheetData>
    <row r="1" spans="2:16" ht="14.25" thickBot="1" x14ac:dyDescent="0.3"/>
    <row r="2" spans="2:16" s="4" customFormat="1" ht="13.5" customHeight="1" x14ac:dyDescent="0.25">
      <c r="B2" s="624"/>
      <c r="C2" s="627" t="s">
        <v>93</v>
      </c>
      <c r="D2" s="627"/>
      <c r="E2" s="627"/>
      <c r="F2" s="627"/>
      <c r="G2" s="627"/>
      <c r="H2" s="627"/>
      <c r="I2" s="627"/>
      <c r="J2" s="627"/>
      <c r="K2" s="627"/>
      <c r="L2" s="627"/>
      <c r="M2" s="628"/>
      <c r="N2" s="634" t="s">
        <v>0</v>
      </c>
      <c r="O2" s="635"/>
      <c r="P2" s="636"/>
    </row>
    <row r="3" spans="2:16" s="4" customFormat="1" ht="13.5" customHeight="1" x14ac:dyDescent="0.25">
      <c r="B3" s="625"/>
      <c r="C3" s="629"/>
      <c r="D3" s="629"/>
      <c r="E3" s="629"/>
      <c r="F3" s="629"/>
      <c r="G3" s="629"/>
      <c r="H3" s="629"/>
      <c r="I3" s="629"/>
      <c r="J3" s="629"/>
      <c r="K3" s="629"/>
      <c r="L3" s="629"/>
      <c r="M3" s="630"/>
      <c r="N3" s="637"/>
      <c r="O3" s="638"/>
      <c r="P3" s="639"/>
    </row>
    <row r="4" spans="2:16" s="4" customFormat="1" ht="58.5" customHeight="1" thickBot="1" x14ac:dyDescent="0.3">
      <c r="B4" s="626"/>
      <c r="C4" s="631"/>
      <c r="D4" s="631"/>
      <c r="E4" s="631"/>
      <c r="F4" s="631"/>
      <c r="G4" s="631"/>
      <c r="H4" s="631"/>
      <c r="I4" s="631"/>
      <c r="J4" s="631"/>
      <c r="K4" s="631"/>
      <c r="L4" s="631"/>
      <c r="M4" s="632"/>
      <c r="N4" s="640"/>
      <c r="O4" s="641"/>
      <c r="P4" s="642"/>
    </row>
    <row r="5" spans="2:16" ht="14.25" thickBot="1" x14ac:dyDescent="0.3">
      <c r="B5" s="621"/>
      <c r="C5" s="621"/>
      <c r="D5" s="621"/>
      <c r="E5" s="621"/>
      <c r="F5" s="621"/>
      <c r="G5" s="621"/>
      <c r="H5" s="621"/>
      <c r="I5" s="621"/>
      <c r="J5" s="621"/>
      <c r="K5" s="621"/>
      <c r="L5" s="621"/>
      <c r="M5" s="621"/>
      <c r="N5" s="621"/>
      <c r="O5" s="621"/>
      <c r="P5" s="621"/>
    </row>
    <row r="6" spans="2:16" ht="15" customHeight="1" x14ac:dyDescent="0.25">
      <c r="B6" s="428" t="s">
        <v>1</v>
      </c>
      <c r="C6" s="429"/>
      <c r="D6" s="429"/>
      <c r="E6" s="429"/>
      <c r="F6" s="429"/>
      <c r="G6" s="429"/>
      <c r="H6" s="429"/>
      <c r="I6" s="429"/>
      <c r="J6" s="429"/>
      <c r="K6" s="429"/>
      <c r="L6" s="429"/>
      <c r="M6" s="429"/>
      <c r="N6" s="429"/>
      <c r="O6" s="429"/>
      <c r="P6" s="430"/>
    </row>
    <row r="7" spans="2:16" s="5" customFormat="1" ht="24.75" customHeight="1" x14ac:dyDescent="0.25">
      <c r="B7" s="92" t="s">
        <v>2</v>
      </c>
      <c r="C7" s="817" t="s">
        <v>94</v>
      </c>
      <c r="D7" s="817"/>
      <c r="E7" s="28" t="s">
        <v>3</v>
      </c>
      <c r="F7" s="818" t="s">
        <v>94</v>
      </c>
      <c r="G7" s="819"/>
      <c r="H7" s="819"/>
      <c r="I7" s="28" t="s">
        <v>4</v>
      </c>
      <c r="J7" s="818" t="s">
        <v>94</v>
      </c>
      <c r="K7" s="819"/>
      <c r="L7" s="819"/>
      <c r="M7" s="28" t="s">
        <v>5</v>
      </c>
      <c r="N7" s="820" t="s">
        <v>94</v>
      </c>
      <c r="O7" s="821"/>
      <c r="P7" s="821"/>
    </row>
    <row r="8" spans="2:16" x14ac:dyDescent="0.25">
      <c r="B8" s="620"/>
      <c r="C8" s="621"/>
      <c r="D8" s="621"/>
      <c r="E8" s="621"/>
      <c r="F8" s="621"/>
      <c r="G8" s="621"/>
      <c r="H8" s="621"/>
      <c r="I8" s="621"/>
      <c r="J8" s="621"/>
      <c r="K8" s="621"/>
      <c r="L8" s="621"/>
      <c r="M8" s="621"/>
      <c r="N8" s="621"/>
      <c r="O8" s="621"/>
      <c r="P8" s="622"/>
    </row>
    <row r="9" spans="2:16" ht="33" customHeight="1" x14ac:dyDescent="0.25">
      <c r="B9" s="7" t="s">
        <v>6</v>
      </c>
      <c r="C9" s="643" t="s">
        <v>7</v>
      </c>
      <c r="D9" s="643"/>
      <c r="E9" s="643"/>
      <c r="F9" s="643"/>
      <c r="G9" s="643"/>
      <c r="H9" s="643"/>
      <c r="I9" s="43" t="s">
        <v>8</v>
      </c>
      <c r="J9" s="644" t="s">
        <v>9</v>
      </c>
      <c r="K9" s="644"/>
      <c r="L9" s="644"/>
      <c r="M9" s="644"/>
      <c r="N9" s="644"/>
      <c r="O9" s="644"/>
      <c r="P9" s="644"/>
    </row>
    <row r="10" spans="2:16" ht="57" customHeight="1" x14ac:dyDescent="0.25">
      <c r="B10" s="7" t="s">
        <v>10</v>
      </c>
      <c r="C10" s="610" t="s">
        <v>195</v>
      </c>
      <c r="D10" s="610"/>
      <c r="E10" s="610"/>
      <c r="F10" s="610"/>
      <c r="G10" s="610"/>
      <c r="H10" s="610"/>
      <c r="I10" s="610"/>
      <c r="J10" s="610"/>
      <c r="K10" s="610"/>
      <c r="L10" s="610"/>
      <c r="M10" s="610"/>
      <c r="N10" s="610"/>
      <c r="O10" s="610"/>
      <c r="P10" s="610"/>
    </row>
    <row r="11" spans="2:16" ht="27" x14ac:dyDescent="0.25">
      <c r="B11" s="7" t="s">
        <v>11</v>
      </c>
      <c r="C11" s="828" t="s">
        <v>196</v>
      </c>
      <c r="D11" s="829"/>
      <c r="E11" s="829"/>
      <c r="F11" s="829"/>
      <c r="G11" s="829"/>
      <c r="H11" s="829"/>
      <c r="I11" s="829"/>
      <c r="J11" s="829"/>
      <c r="K11" s="829"/>
      <c r="L11" s="829"/>
      <c r="M11" s="829"/>
      <c r="N11" s="829"/>
      <c r="O11" s="829"/>
      <c r="P11" s="830"/>
    </row>
    <row r="12" spans="2:16" ht="25.5" customHeight="1" x14ac:dyDescent="0.25">
      <c r="B12" s="6" t="s">
        <v>12</v>
      </c>
      <c r="C12" s="822" t="s">
        <v>197</v>
      </c>
      <c r="D12" s="823"/>
      <c r="E12" s="823"/>
      <c r="F12" s="823"/>
      <c r="G12" s="823"/>
      <c r="H12" s="823"/>
      <c r="I12" s="823"/>
      <c r="J12" s="823"/>
      <c r="K12" s="823"/>
      <c r="L12" s="823"/>
      <c r="M12" s="823"/>
      <c r="N12" s="823"/>
      <c r="O12" s="823"/>
      <c r="P12" s="824"/>
    </row>
    <row r="13" spans="2:16" ht="40.5" x14ac:dyDescent="0.25">
      <c r="B13" s="8" t="s">
        <v>13</v>
      </c>
      <c r="C13" s="822" t="s">
        <v>198</v>
      </c>
      <c r="D13" s="823"/>
      <c r="E13" s="823"/>
      <c r="F13" s="823"/>
      <c r="G13" s="823"/>
      <c r="H13" s="823"/>
      <c r="I13" s="823"/>
      <c r="J13" s="823"/>
      <c r="K13" s="823"/>
      <c r="L13" s="823"/>
      <c r="M13" s="823"/>
      <c r="N13" s="823"/>
      <c r="O13" s="823"/>
      <c r="P13" s="824"/>
    </row>
    <row r="14" spans="2:16" x14ac:dyDescent="0.25">
      <c r="B14" s="27" t="s">
        <v>14</v>
      </c>
      <c r="C14" s="825" t="s">
        <v>199</v>
      </c>
      <c r="D14" s="826"/>
      <c r="E14" s="826"/>
      <c r="F14" s="826"/>
      <c r="G14" s="826"/>
      <c r="H14" s="826"/>
      <c r="I14" s="826"/>
      <c r="J14" s="826"/>
      <c r="K14" s="826"/>
      <c r="L14" s="826"/>
      <c r="M14" s="826"/>
      <c r="N14" s="826"/>
      <c r="O14" s="826"/>
      <c r="P14" s="827"/>
    </row>
    <row r="15" spans="2:16" x14ac:dyDescent="0.25">
      <c r="B15" s="586" t="s">
        <v>15</v>
      </c>
      <c r="C15" s="589" t="s">
        <v>205</v>
      </c>
      <c r="D15" s="590"/>
      <c r="E15" s="591"/>
      <c r="F15" s="597" t="s">
        <v>16</v>
      </c>
      <c r="G15" s="598"/>
      <c r="H15" s="599"/>
      <c r="I15" s="612" t="s">
        <v>17</v>
      </c>
      <c r="J15" s="612"/>
      <c r="K15" s="612"/>
      <c r="L15" s="612"/>
      <c r="M15" s="612"/>
      <c r="N15" s="612"/>
      <c r="O15" s="612"/>
      <c r="P15" s="36"/>
    </row>
    <row r="16" spans="2:16" ht="89.25" x14ac:dyDescent="0.25">
      <c r="B16" s="587"/>
      <c r="C16" s="592"/>
      <c r="D16" s="488"/>
      <c r="E16" s="593"/>
      <c r="F16" s="600"/>
      <c r="G16" s="601"/>
      <c r="H16" s="602"/>
      <c r="I16" s="612" t="s">
        <v>18</v>
      </c>
      <c r="J16" s="612"/>
      <c r="K16" s="612"/>
      <c r="L16" s="612"/>
      <c r="M16" s="612"/>
      <c r="N16" s="612"/>
      <c r="O16" s="612"/>
      <c r="P16" s="36" t="s">
        <v>192</v>
      </c>
    </row>
    <row r="17" spans="2:170" ht="217.5" thickBot="1" x14ac:dyDescent="0.3">
      <c r="B17" s="588"/>
      <c r="C17" s="594"/>
      <c r="D17" s="595"/>
      <c r="E17" s="596"/>
      <c r="F17" s="603"/>
      <c r="G17" s="604"/>
      <c r="H17" s="605"/>
      <c r="I17" s="612" t="s">
        <v>19</v>
      </c>
      <c r="J17" s="612"/>
      <c r="K17" s="612"/>
      <c r="L17" s="612"/>
      <c r="M17" s="612"/>
      <c r="N17" s="612"/>
      <c r="O17" s="612"/>
      <c r="P17" s="35" t="s">
        <v>193</v>
      </c>
    </row>
    <row r="18" spans="2:170" ht="27" customHeight="1" thickBot="1" x14ac:dyDescent="0.3">
      <c r="B18" s="579"/>
      <c r="C18" s="579"/>
      <c r="D18" s="579"/>
      <c r="E18" s="579"/>
      <c r="F18" s="579"/>
      <c r="G18" s="579"/>
      <c r="H18" s="579"/>
      <c r="I18" s="579"/>
      <c r="J18" s="579"/>
      <c r="K18" s="579"/>
      <c r="L18" s="579"/>
      <c r="M18" s="579"/>
      <c r="N18" s="579"/>
      <c r="O18" s="579"/>
      <c r="P18" s="579"/>
    </row>
    <row r="19" spans="2:170" ht="15.95" customHeight="1" x14ac:dyDescent="0.25">
      <c r="B19" s="428" t="s">
        <v>20</v>
      </c>
      <c r="C19" s="429"/>
      <c r="D19" s="429"/>
      <c r="E19" s="429"/>
      <c r="F19" s="429"/>
      <c r="G19" s="429"/>
      <c r="H19" s="429"/>
      <c r="I19" s="429"/>
      <c r="J19" s="429"/>
      <c r="K19" s="429"/>
      <c r="L19" s="429"/>
      <c r="M19" s="429"/>
      <c r="N19" s="429"/>
      <c r="O19" s="429"/>
      <c r="P19" s="430"/>
    </row>
    <row r="20" spans="2:170" ht="15.95" customHeight="1" x14ac:dyDescent="0.25">
      <c r="B20" s="484" t="s">
        <v>21</v>
      </c>
      <c r="C20" s="485"/>
      <c r="D20" s="485"/>
      <c r="E20" s="485"/>
      <c r="F20" s="485"/>
      <c r="G20" s="485"/>
      <c r="H20" s="485"/>
      <c r="I20" s="485"/>
      <c r="J20" s="485"/>
      <c r="K20" s="485"/>
      <c r="L20" s="485"/>
      <c r="M20" s="485"/>
      <c r="N20" s="485"/>
      <c r="O20" s="485"/>
      <c r="P20" s="486"/>
    </row>
    <row r="21" spans="2:170" ht="120.75" customHeight="1" x14ac:dyDescent="0.25">
      <c r="B21" s="814" t="s">
        <v>200</v>
      </c>
      <c r="C21" s="815"/>
      <c r="D21" s="815"/>
      <c r="E21" s="815"/>
      <c r="F21" s="815"/>
      <c r="G21" s="815"/>
      <c r="H21" s="815"/>
      <c r="I21" s="815"/>
      <c r="J21" s="815"/>
      <c r="K21" s="815"/>
      <c r="L21" s="815"/>
      <c r="M21" s="815"/>
      <c r="N21" s="815"/>
      <c r="O21" s="815"/>
      <c r="P21" s="816"/>
    </row>
    <row r="22" spans="2:170" ht="15.95" customHeight="1" x14ac:dyDescent="0.25">
      <c r="B22" s="484" t="s">
        <v>22</v>
      </c>
      <c r="C22" s="485"/>
      <c r="D22" s="485"/>
      <c r="E22" s="485"/>
      <c r="F22" s="485"/>
      <c r="G22" s="485"/>
      <c r="H22" s="485"/>
      <c r="I22" s="485"/>
      <c r="J22" s="485"/>
      <c r="K22" s="485"/>
      <c r="L22" s="485"/>
      <c r="M22" s="485"/>
      <c r="N22" s="485"/>
      <c r="O22" s="485"/>
      <c r="P22" s="486"/>
    </row>
    <row r="23" spans="2:170" ht="120" customHeight="1" x14ac:dyDescent="0.25">
      <c r="B23" s="811" t="s">
        <v>194</v>
      </c>
      <c r="C23" s="812"/>
      <c r="D23" s="812"/>
      <c r="E23" s="812"/>
      <c r="F23" s="812"/>
      <c r="G23" s="812"/>
      <c r="H23" s="812"/>
      <c r="I23" s="812"/>
      <c r="J23" s="812"/>
      <c r="K23" s="812"/>
      <c r="L23" s="812"/>
      <c r="M23" s="812"/>
      <c r="N23" s="812"/>
      <c r="O23" s="812"/>
      <c r="P23" s="813"/>
    </row>
    <row r="24" spans="2:170" ht="15.95" customHeight="1" x14ac:dyDescent="0.25">
      <c r="B24" s="484" t="s">
        <v>23</v>
      </c>
      <c r="C24" s="485"/>
      <c r="D24" s="485"/>
      <c r="E24" s="485"/>
      <c r="F24" s="485"/>
      <c r="G24" s="485"/>
      <c r="H24" s="485"/>
      <c r="I24" s="485"/>
      <c r="J24" s="485"/>
      <c r="K24" s="485"/>
      <c r="L24" s="485"/>
      <c r="M24" s="485"/>
      <c r="N24" s="485"/>
      <c r="O24" s="485"/>
      <c r="P24" s="486"/>
    </row>
    <row r="25" spans="2:170" s="9" customFormat="1" ht="61.5" customHeight="1" x14ac:dyDescent="0.25">
      <c r="B25" s="811" t="s">
        <v>201</v>
      </c>
      <c r="C25" s="812"/>
      <c r="D25" s="812"/>
      <c r="E25" s="812"/>
      <c r="F25" s="812"/>
      <c r="G25" s="812"/>
      <c r="H25" s="812"/>
      <c r="I25" s="812"/>
      <c r="J25" s="812"/>
      <c r="K25" s="812"/>
      <c r="L25" s="812"/>
      <c r="M25" s="812"/>
      <c r="N25" s="812"/>
      <c r="O25" s="812"/>
      <c r="P25" s="81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row>
    <row r="26" spans="2:170" ht="15.95" customHeight="1" x14ac:dyDescent="0.25">
      <c r="B26" s="484" t="s">
        <v>24</v>
      </c>
      <c r="C26" s="485"/>
      <c r="D26" s="485"/>
      <c r="E26" s="485"/>
      <c r="F26" s="485"/>
      <c r="G26" s="485"/>
      <c r="H26" s="485"/>
      <c r="I26" s="485"/>
      <c r="J26" s="485"/>
      <c r="K26" s="485"/>
      <c r="L26" s="485"/>
      <c r="M26" s="485"/>
      <c r="N26" s="485"/>
      <c r="O26" s="485"/>
      <c r="P26" s="486"/>
    </row>
    <row r="27" spans="2:170" ht="16.5" customHeight="1" x14ac:dyDescent="0.25">
      <c r="B27" s="723" t="s">
        <v>223</v>
      </c>
      <c r="C27" s="724"/>
      <c r="D27" s="724"/>
      <c r="E27" s="724"/>
      <c r="F27" s="724"/>
      <c r="G27" s="724"/>
      <c r="H27" s="724"/>
      <c r="I27" s="724"/>
      <c r="J27" s="724"/>
      <c r="K27" s="724"/>
      <c r="L27" s="724"/>
      <c r="M27" s="724"/>
      <c r="N27" s="724"/>
      <c r="O27" s="724"/>
      <c r="P27" s="725"/>
    </row>
    <row r="28" spans="2:170" ht="16.5" customHeight="1" x14ac:dyDescent="0.25">
      <c r="B28" s="726"/>
      <c r="C28" s="727"/>
      <c r="D28" s="727"/>
      <c r="E28" s="727"/>
      <c r="F28" s="727"/>
      <c r="G28" s="727"/>
      <c r="H28" s="727"/>
      <c r="I28" s="727"/>
      <c r="J28" s="727"/>
      <c r="K28" s="727"/>
      <c r="L28" s="727"/>
      <c r="M28" s="727"/>
      <c r="N28" s="727"/>
      <c r="O28" s="727"/>
      <c r="P28" s="728"/>
    </row>
    <row r="29" spans="2:170" ht="29.25" customHeight="1" x14ac:dyDescent="0.25">
      <c r="B29" s="726"/>
      <c r="C29" s="727"/>
      <c r="D29" s="727"/>
      <c r="E29" s="727"/>
      <c r="F29" s="727"/>
      <c r="G29" s="727"/>
      <c r="H29" s="727"/>
      <c r="I29" s="727"/>
      <c r="J29" s="727"/>
      <c r="K29" s="727"/>
      <c r="L29" s="727"/>
      <c r="M29" s="727"/>
      <c r="N29" s="727"/>
      <c r="O29" s="727"/>
      <c r="P29" s="728"/>
    </row>
    <row r="30" spans="2:170" ht="27" customHeight="1" x14ac:dyDescent="0.25">
      <c r="B30" s="726"/>
      <c r="C30" s="727"/>
      <c r="D30" s="727"/>
      <c r="E30" s="727"/>
      <c r="F30" s="727"/>
      <c r="G30" s="727"/>
      <c r="H30" s="727"/>
      <c r="I30" s="727"/>
      <c r="J30" s="727"/>
      <c r="K30" s="727"/>
      <c r="L30" s="727"/>
      <c r="M30" s="727"/>
      <c r="N30" s="727"/>
      <c r="O30" s="727"/>
      <c r="P30" s="728"/>
    </row>
    <row r="31" spans="2:170" ht="24.75" customHeight="1" x14ac:dyDescent="0.25">
      <c r="B31" s="729"/>
      <c r="C31" s="730"/>
      <c r="D31" s="730"/>
      <c r="E31" s="730"/>
      <c r="F31" s="730"/>
      <c r="G31" s="730"/>
      <c r="H31" s="730"/>
      <c r="I31" s="730"/>
      <c r="J31" s="730"/>
      <c r="K31" s="730"/>
      <c r="L31" s="730"/>
      <c r="M31" s="730"/>
      <c r="N31" s="730"/>
      <c r="O31" s="730"/>
      <c r="P31" s="731"/>
    </row>
    <row r="32" spans="2:170" ht="19.5" customHeight="1" x14ac:dyDescent="0.25">
      <c r="B32" s="484" t="s">
        <v>25</v>
      </c>
      <c r="C32" s="485"/>
      <c r="D32" s="485"/>
      <c r="E32" s="485"/>
      <c r="F32" s="485"/>
      <c r="G32" s="485"/>
      <c r="H32" s="485"/>
      <c r="I32" s="485"/>
      <c r="J32" s="485"/>
      <c r="K32" s="485"/>
      <c r="L32" s="485"/>
      <c r="M32" s="485"/>
      <c r="N32" s="485"/>
      <c r="O32" s="485"/>
      <c r="P32" s="486"/>
    </row>
    <row r="33" spans="2:170" ht="24" customHeight="1" x14ac:dyDescent="0.25">
      <c r="B33" s="34" t="s">
        <v>26</v>
      </c>
      <c r="C33" s="806" t="s">
        <v>206</v>
      </c>
      <c r="D33" s="806"/>
      <c r="E33" s="806"/>
      <c r="F33" s="806"/>
      <c r="G33" s="806"/>
      <c r="H33" s="806"/>
      <c r="I33" s="806"/>
      <c r="J33" s="806"/>
      <c r="K33" s="806"/>
      <c r="L33" s="806"/>
      <c r="M33" s="806"/>
      <c r="N33" s="806"/>
      <c r="O33" s="806"/>
      <c r="P33" s="807"/>
    </row>
    <row r="34" spans="2:170" ht="24" customHeight="1" x14ac:dyDescent="0.25">
      <c r="B34" s="506" t="s">
        <v>27</v>
      </c>
      <c r="C34" s="507"/>
      <c r="D34" s="507"/>
      <c r="E34" s="507"/>
      <c r="F34" s="507"/>
      <c r="G34" s="507"/>
      <c r="H34" s="507"/>
      <c r="I34" s="507"/>
      <c r="J34" s="507"/>
      <c r="K34" s="507"/>
      <c r="L34" s="507"/>
      <c r="M34" s="507"/>
      <c r="N34" s="507"/>
      <c r="O34" s="507"/>
      <c r="P34" s="508"/>
    </row>
    <row r="35" spans="2:170" ht="23.25" customHeight="1" x14ac:dyDescent="0.25">
      <c r="B35" s="34" t="s">
        <v>28</v>
      </c>
      <c r="C35" s="804" t="s">
        <v>207</v>
      </c>
      <c r="D35" s="804"/>
      <c r="E35" s="804"/>
      <c r="F35" s="804"/>
      <c r="G35" s="804"/>
      <c r="H35" s="804"/>
      <c r="I35" s="804"/>
      <c r="J35" s="804"/>
      <c r="K35" s="804"/>
      <c r="L35" s="804"/>
      <c r="M35" s="804"/>
      <c r="N35" s="804"/>
      <c r="O35" s="804"/>
      <c r="P35" s="805"/>
    </row>
    <row r="36" spans="2:170" ht="33" customHeight="1" x14ac:dyDescent="0.25">
      <c r="B36" s="34" t="s">
        <v>29</v>
      </c>
      <c r="C36" s="804" t="s">
        <v>208</v>
      </c>
      <c r="D36" s="804"/>
      <c r="E36" s="804"/>
      <c r="F36" s="804"/>
      <c r="G36" s="804"/>
      <c r="H36" s="804"/>
      <c r="I36" s="804"/>
      <c r="J36" s="804"/>
      <c r="K36" s="804"/>
      <c r="L36" s="804"/>
      <c r="M36" s="804"/>
      <c r="N36" s="804"/>
      <c r="O36" s="804"/>
      <c r="P36" s="805"/>
    </row>
    <row r="37" spans="2:170" ht="23.25" customHeight="1" x14ac:dyDescent="0.25">
      <c r="B37" s="34" t="s">
        <v>30</v>
      </c>
      <c r="C37" s="804" t="s">
        <v>209</v>
      </c>
      <c r="D37" s="804"/>
      <c r="E37" s="804"/>
      <c r="F37" s="804"/>
      <c r="G37" s="804"/>
      <c r="H37" s="804"/>
      <c r="I37" s="804"/>
      <c r="J37" s="804"/>
      <c r="K37" s="804"/>
      <c r="L37" s="804"/>
      <c r="M37" s="804"/>
      <c r="N37" s="804"/>
      <c r="O37" s="804"/>
      <c r="P37" s="805"/>
    </row>
    <row r="38" spans="2:170" ht="31.5" customHeight="1" x14ac:dyDescent="0.25">
      <c r="B38" s="34" t="s">
        <v>31</v>
      </c>
      <c r="C38" s="804" t="s">
        <v>210</v>
      </c>
      <c r="D38" s="804"/>
      <c r="E38" s="804"/>
      <c r="F38" s="804"/>
      <c r="G38" s="804"/>
      <c r="H38" s="804"/>
      <c r="I38" s="804"/>
      <c r="J38" s="804"/>
      <c r="K38" s="804"/>
      <c r="L38" s="804"/>
      <c r="M38" s="804"/>
      <c r="N38" s="804"/>
      <c r="O38" s="804"/>
      <c r="P38" s="805"/>
    </row>
    <row r="39" spans="2:170" ht="15" customHeight="1" x14ac:dyDescent="0.25">
      <c r="B39" s="484" t="s">
        <v>32</v>
      </c>
      <c r="C39" s="485"/>
      <c r="D39" s="485"/>
      <c r="E39" s="485"/>
      <c r="F39" s="485"/>
      <c r="G39" s="485"/>
      <c r="H39" s="485"/>
      <c r="I39" s="485"/>
      <c r="J39" s="485"/>
      <c r="K39" s="485"/>
      <c r="L39" s="485"/>
      <c r="M39" s="485"/>
      <c r="N39" s="485"/>
      <c r="O39" s="485"/>
      <c r="P39" s="486"/>
    </row>
    <row r="40" spans="2:170" ht="64.5" customHeight="1" x14ac:dyDescent="0.25">
      <c r="B40" s="808" t="s">
        <v>211</v>
      </c>
      <c r="C40" s="809"/>
      <c r="D40" s="809"/>
      <c r="E40" s="809"/>
      <c r="F40" s="809"/>
      <c r="G40" s="809"/>
      <c r="H40" s="809"/>
      <c r="I40" s="809"/>
      <c r="J40" s="809"/>
      <c r="K40" s="809"/>
      <c r="L40" s="809"/>
      <c r="M40" s="809"/>
      <c r="N40" s="809"/>
      <c r="O40" s="809"/>
      <c r="P40" s="810"/>
    </row>
    <row r="41" spans="2:170" s="5" customFormat="1" ht="15" customHeight="1" x14ac:dyDescent="0.25">
      <c r="B41" s="484" t="s">
        <v>33</v>
      </c>
      <c r="C41" s="485"/>
      <c r="D41" s="485"/>
      <c r="E41" s="485"/>
      <c r="F41" s="485"/>
      <c r="G41" s="485"/>
      <c r="H41" s="485"/>
      <c r="I41" s="485"/>
      <c r="J41" s="485"/>
      <c r="K41" s="485"/>
      <c r="L41" s="485"/>
      <c r="M41" s="485"/>
      <c r="N41" s="485"/>
      <c r="O41" s="485"/>
      <c r="P41" s="486"/>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row>
    <row r="42" spans="2:170" s="5" customFormat="1" ht="51.75" customHeight="1" x14ac:dyDescent="0.25">
      <c r="B42" s="799" t="s">
        <v>212</v>
      </c>
      <c r="C42" s="800"/>
      <c r="D42" s="800"/>
      <c r="E42" s="800"/>
      <c r="F42" s="800"/>
      <c r="G42" s="800"/>
      <c r="H42" s="800"/>
      <c r="I42" s="800"/>
      <c r="J42" s="800"/>
      <c r="K42" s="800"/>
      <c r="L42" s="800"/>
      <c r="M42" s="800"/>
      <c r="N42" s="800"/>
      <c r="O42" s="800"/>
      <c r="P42" s="801"/>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row>
    <row r="43" spans="2:170" s="5" customFormat="1" ht="9.75" customHeight="1" thickBot="1" x14ac:dyDescent="0.3">
      <c r="B43" s="488"/>
      <c r="C43" s="488"/>
      <c r="D43" s="488"/>
      <c r="E43" s="488"/>
      <c r="F43" s="488"/>
      <c r="G43" s="488"/>
      <c r="H43" s="488"/>
      <c r="I43" s="488"/>
      <c r="J43" s="488"/>
      <c r="K43" s="488"/>
      <c r="L43" s="488"/>
      <c r="M43" s="488"/>
      <c r="N43" s="488"/>
      <c r="O43" s="488"/>
      <c r="P43" s="488"/>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row>
    <row r="44" spans="2:170" s="5" customFormat="1" ht="15" customHeight="1" x14ac:dyDescent="0.25">
      <c r="B44" s="492" t="s">
        <v>34</v>
      </c>
      <c r="C44" s="493"/>
      <c r="D44" s="493"/>
      <c r="E44" s="493"/>
      <c r="F44" s="493"/>
      <c r="G44" s="493"/>
      <c r="H44" s="493"/>
      <c r="I44" s="493"/>
      <c r="J44" s="493"/>
      <c r="K44" s="493"/>
      <c r="L44" s="493"/>
      <c r="M44" s="493"/>
      <c r="N44" s="493"/>
      <c r="O44" s="493"/>
      <c r="P44" s="494"/>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row>
    <row r="45" spans="2:170" ht="15" customHeight="1" x14ac:dyDescent="0.25">
      <c r="B45" s="797" t="s">
        <v>35</v>
      </c>
      <c r="C45" s="798"/>
      <c r="D45" s="798"/>
      <c r="E45" s="798"/>
      <c r="F45" s="798"/>
      <c r="G45" s="798"/>
      <c r="H45" s="798"/>
      <c r="I45" s="798"/>
      <c r="J45" s="798"/>
      <c r="K45" s="798"/>
      <c r="L45" s="798"/>
      <c r="M45" s="798"/>
      <c r="N45" s="798"/>
      <c r="O45" s="798"/>
      <c r="P45" s="10" t="s">
        <v>36</v>
      </c>
    </row>
    <row r="46" spans="2:170" s="5" customFormat="1" ht="15" customHeight="1" x14ac:dyDescent="0.25">
      <c r="B46" s="797" t="s">
        <v>37</v>
      </c>
      <c r="C46" s="798"/>
      <c r="D46" s="798"/>
      <c r="E46" s="798"/>
      <c r="F46" s="798"/>
      <c r="G46" s="798"/>
      <c r="H46" s="798"/>
      <c r="I46" s="798"/>
      <c r="J46" s="798"/>
      <c r="K46" s="798"/>
      <c r="L46" s="798"/>
      <c r="M46" s="798"/>
      <c r="N46" s="798"/>
      <c r="O46" s="798"/>
      <c r="P46" s="10" t="s">
        <v>36</v>
      </c>
    </row>
    <row r="47" spans="2:170" s="5" customFormat="1" ht="15" customHeight="1" x14ac:dyDescent="0.25">
      <c r="B47" s="797" t="s">
        <v>38</v>
      </c>
      <c r="C47" s="798"/>
      <c r="D47" s="798"/>
      <c r="E47" s="798"/>
      <c r="F47" s="798"/>
      <c r="G47" s="798"/>
      <c r="H47" s="798"/>
      <c r="I47" s="798"/>
      <c r="J47" s="798"/>
      <c r="K47" s="798"/>
      <c r="L47" s="798"/>
      <c r="M47" s="798"/>
      <c r="N47" s="798"/>
      <c r="O47" s="798"/>
      <c r="P47" s="10" t="s">
        <v>36</v>
      </c>
    </row>
    <row r="48" spans="2:170" s="5" customFormat="1" ht="15" customHeight="1" x14ac:dyDescent="0.25">
      <c r="B48" s="797" t="s">
        <v>39</v>
      </c>
      <c r="C48" s="798"/>
      <c r="D48" s="798"/>
      <c r="E48" s="798"/>
      <c r="F48" s="798"/>
      <c r="G48" s="798"/>
      <c r="H48" s="798"/>
      <c r="I48" s="798"/>
      <c r="J48" s="798"/>
      <c r="K48" s="798"/>
      <c r="L48" s="798"/>
      <c r="M48" s="798"/>
      <c r="N48" s="798"/>
      <c r="O48" s="798"/>
      <c r="P48" s="10" t="s">
        <v>36</v>
      </c>
    </row>
    <row r="49" spans="2:170" s="5" customFormat="1" ht="15" customHeight="1" x14ac:dyDescent="0.25">
      <c r="B49" s="797" t="s">
        <v>40</v>
      </c>
      <c r="C49" s="798"/>
      <c r="D49" s="798"/>
      <c r="E49" s="798"/>
      <c r="F49" s="798"/>
      <c r="G49" s="798"/>
      <c r="H49" s="798"/>
      <c r="I49" s="798"/>
      <c r="J49" s="798"/>
      <c r="K49" s="798"/>
      <c r="L49" s="798"/>
      <c r="M49" s="798"/>
      <c r="N49" s="798"/>
      <c r="O49" s="798"/>
      <c r="P49" s="10" t="s">
        <v>36</v>
      </c>
    </row>
    <row r="50" spans="2:170" s="5" customFormat="1" ht="15" customHeight="1" x14ac:dyDescent="0.25">
      <c r="B50" s="484" t="s">
        <v>41</v>
      </c>
      <c r="C50" s="485"/>
      <c r="D50" s="485"/>
      <c r="E50" s="485"/>
      <c r="F50" s="485"/>
      <c r="G50" s="485"/>
      <c r="H50" s="485"/>
      <c r="I50" s="485"/>
      <c r="J50" s="485"/>
      <c r="K50" s="485"/>
      <c r="L50" s="485"/>
      <c r="M50" s="485"/>
      <c r="N50" s="485"/>
      <c r="O50" s="485"/>
      <c r="P50" s="486"/>
    </row>
    <row r="51" spans="2:170" ht="15" customHeight="1" x14ac:dyDescent="0.25">
      <c r="B51" s="797" t="s">
        <v>42</v>
      </c>
      <c r="C51" s="798"/>
      <c r="D51" s="798"/>
      <c r="E51" s="798"/>
      <c r="F51" s="798"/>
      <c r="G51" s="798"/>
      <c r="H51" s="798"/>
      <c r="I51" s="798"/>
      <c r="J51" s="798"/>
      <c r="K51" s="798"/>
      <c r="L51" s="798"/>
      <c r="M51" s="798"/>
      <c r="N51" s="798"/>
      <c r="O51" s="798"/>
      <c r="P51" s="10" t="s">
        <v>36</v>
      </c>
    </row>
    <row r="52" spans="2:170" s="11" customFormat="1" ht="15" customHeight="1" thickBot="1" x14ac:dyDescent="0.3">
      <c r="B52" s="802" t="s">
        <v>43</v>
      </c>
      <c r="C52" s="803"/>
      <c r="D52" s="803"/>
      <c r="E52" s="803"/>
      <c r="F52" s="803"/>
      <c r="G52" s="803"/>
      <c r="H52" s="803"/>
      <c r="I52" s="803"/>
      <c r="J52" s="803"/>
      <c r="K52" s="803"/>
      <c r="L52" s="803"/>
      <c r="M52" s="803"/>
      <c r="N52" s="803"/>
      <c r="O52" s="803"/>
      <c r="P52" s="33" t="s">
        <v>44</v>
      </c>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row>
    <row r="53" spans="2:170" s="11" customFormat="1" ht="24.75" customHeight="1" thickBot="1" x14ac:dyDescent="0.3">
      <c r="B53" s="467"/>
      <c r="C53" s="467"/>
      <c r="D53" s="467"/>
      <c r="E53" s="467"/>
      <c r="F53" s="467"/>
      <c r="G53" s="467"/>
      <c r="H53" s="467"/>
      <c r="I53" s="467"/>
      <c r="J53" s="467"/>
      <c r="K53" s="467"/>
      <c r="L53" s="467"/>
      <c r="M53" s="467"/>
      <c r="N53" s="467"/>
      <c r="O53" s="467"/>
      <c r="P53" s="467"/>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row>
    <row r="54" spans="2:170" s="11" customFormat="1" ht="15.75" customHeight="1" x14ac:dyDescent="0.25">
      <c r="B54" s="428" t="s">
        <v>45</v>
      </c>
      <c r="C54" s="429"/>
      <c r="D54" s="429"/>
      <c r="E54" s="429"/>
      <c r="F54" s="429"/>
      <c r="G54" s="429"/>
      <c r="H54" s="429"/>
      <c r="I54" s="429"/>
      <c r="J54" s="429"/>
      <c r="K54" s="429"/>
      <c r="L54" s="429"/>
      <c r="M54" s="429"/>
      <c r="N54" s="429"/>
      <c r="O54" s="429"/>
      <c r="P54" s="430"/>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row>
    <row r="55" spans="2:170" s="11" customFormat="1" ht="39" customHeight="1" x14ac:dyDescent="0.25">
      <c r="B55" s="577" t="s">
        <v>46</v>
      </c>
      <c r="C55" s="442" t="s">
        <v>47</v>
      </c>
      <c r="D55" s="443"/>
      <c r="E55" s="444"/>
      <c r="F55" s="445" t="s">
        <v>48</v>
      </c>
      <c r="G55" s="446"/>
      <c r="H55" s="446"/>
      <c r="I55" s="446"/>
      <c r="J55" s="113"/>
      <c r="K55" s="113"/>
      <c r="L55" s="468" t="s">
        <v>49</v>
      </c>
      <c r="M55" s="468"/>
      <c r="N55" s="469"/>
      <c r="O55" s="469"/>
      <c r="P55" s="470"/>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row>
    <row r="56" spans="2:170" s="11" customFormat="1" ht="15.75" customHeight="1" thickBot="1" x14ac:dyDescent="0.3">
      <c r="B56" s="578"/>
      <c r="C56" s="453"/>
      <c r="D56" s="454"/>
      <c r="E56" s="455"/>
      <c r="F56" s="442" t="s">
        <v>50</v>
      </c>
      <c r="G56" s="443"/>
      <c r="H56" s="443"/>
      <c r="I56" s="443"/>
      <c r="J56" s="443"/>
      <c r="K56" s="444"/>
      <c r="L56" s="442" t="s">
        <v>50</v>
      </c>
      <c r="M56" s="443"/>
      <c r="N56" s="443"/>
      <c r="O56" s="443"/>
      <c r="P56" s="457"/>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row>
    <row r="57" spans="2:170" ht="340.5" customHeight="1" thickBot="1" x14ac:dyDescent="0.3">
      <c r="B57" s="145" t="s">
        <v>224</v>
      </c>
      <c r="C57" s="718" t="s">
        <v>225</v>
      </c>
      <c r="D57" s="719"/>
      <c r="E57" s="719"/>
      <c r="F57" s="713" t="s">
        <v>220</v>
      </c>
      <c r="G57" s="714"/>
      <c r="H57" s="714"/>
      <c r="I57" s="714"/>
      <c r="J57" s="714"/>
      <c r="K57" s="715"/>
      <c r="L57" s="716" t="s">
        <v>221</v>
      </c>
      <c r="M57" s="716"/>
      <c r="N57" s="716"/>
      <c r="O57" s="716"/>
      <c r="P57" s="717"/>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1"/>
      <c r="DY57" s="11"/>
      <c r="DZ57" s="11"/>
      <c r="EA57" s="11"/>
      <c r="EB57" s="11"/>
      <c r="EC57" s="11"/>
      <c r="ED57" s="11"/>
      <c r="EE57" s="11"/>
      <c r="EF57" s="11"/>
      <c r="EG57" s="11"/>
      <c r="EH57" s="11"/>
      <c r="EI57" s="11"/>
      <c r="EJ57" s="11"/>
      <c r="EK57" s="11"/>
      <c r="EL57" s="11"/>
      <c r="EM57" s="11"/>
      <c r="EN57" s="11"/>
      <c r="EO57" s="11"/>
      <c r="EP57" s="11"/>
      <c r="EQ57" s="11"/>
      <c r="ER57" s="11"/>
      <c r="ES57" s="11"/>
      <c r="ET57" s="11"/>
      <c r="EU57" s="11"/>
      <c r="EV57" s="11"/>
      <c r="EW57" s="11"/>
      <c r="EX57" s="11"/>
      <c r="EY57" s="11"/>
      <c r="EZ57" s="11"/>
      <c r="FA57" s="11"/>
      <c r="FB57" s="11"/>
      <c r="FC57" s="11"/>
      <c r="FD57" s="11"/>
      <c r="FE57" s="11"/>
      <c r="FF57" s="11"/>
      <c r="FG57" s="11"/>
      <c r="FH57" s="11"/>
      <c r="FI57" s="11"/>
      <c r="FJ57" s="11"/>
      <c r="FK57" s="11"/>
      <c r="FL57" s="11"/>
      <c r="FM57" s="11"/>
      <c r="FN57" s="11"/>
    </row>
    <row r="58" spans="2:170" ht="30" customHeight="1" x14ac:dyDescent="0.25">
      <c r="B58" s="276" t="s">
        <v>98</v>
      </c>
      <c r="C58" s="782" t="s">
        <v>95</v>
      </c>
      <c r="D58" s="783"/>
      <c r="E58" s="783"/>
      <c r="F58" s="788"/>
      <c r="G58" s="788"/>
      <c r="H58" s="788"/>
      <c r="I58" s="788"/>
      <c r="J58" s="788"/>
      <c r="K58" s="788"/>
      <c r="L58" s="789" t="s">
        <v>51</v>
      </c>
      <c r="M58" s="789"/>
      <c r="N58" s="789"/>
      <c r="O58" s="789"/>
      <c r="P58" s="790"/>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c r="FF58" s="11"/>
      <c r="FG58" s="11"/>
      <c r="FH58" s="11"/>
      <c r="FI58" s="11"/>
      <c r="FJ58" s="11"/>
      <c r="FK58" s="11"/>
      <c r="FL58" s="11"/>
      <c r="FM58" s="11"/>
      <c r="FN58" s="11"/>
    </row>
    <row r="59" spans="2:170" ht="38.25" customHeight="1" x14ac:dyDescent="0.25">
      <c r="B59" s="780"/>
      <c r="C59" s="784"/>
      <c r="D59" s="785"/>
      <c r="E59" s="785"/>
      <c r="F59" s="675"/>
      <c r="G59" s="675"/>
      <c r="H59" s="675"/>
      <c r="I59" s="675"/>
      <c r="J59" s="675"/>
      <c r="K59" s="675"/>
      <c r="L59" s="511" t="s">
        <v>52</v>
      </c>
      <c r="M59" s="511"/>
      <c r="N59" s="511"/>
      <c r="O59" s="511"/>
      <c r="P59" s="79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1"/>
      <c r="DY59" s="11"/>
      <c r="DZ59" s="11"/>
      <c r="EA59" s="11"/>
      <c r="EB59" s="11"/>
      <c r="EC59" s="11"/>
      <c r="ED59" s="11"/>
      <c r="EE59" s="11"/>
      <c r="EF59" s="11"/>
      <c r="EG59" s="11"/>
      <c r="EH59" s="11"/>
      <c r="EI59" s="11"/>
      <c r="EJ59" s="11"/>
      <c r="EK59" s="11"/>
      <c r="EL59" s="11"/>
      <c r="EM59" s="11"/>
      <c r="EN59" s="11"/>
      <c r="EO59" s="11"/>
      <c r="EP59" s="11"/>
      <c r="EQ59" s="11"/>
      <c r="ER59" s="11"/>
      <c r="ES59" s="11"/>
      <c r="ET59" s="11"/>
      <c r="EU59" s="11"/>
      <c r="EV59" s="11"/>
      <c r="EW59" s="11"/>
      <c r="EX59" s="11"/>
      <c r="EY59" s="11"/>
      <c r="EZ59" s="11"/>
      <c r="FA59" s="11"/>
      <c r="FB59" s="11"/>
      <c r="FC59" s="11"/>
      <c r="FD59" s="11"/>
      <c r="FE59" s="11"/>
      <c r="FF59" s="11"/>
      <c r="FG59" s="11"/>
      <c r="FH59" s="11"/>
      <c r="FI59" s="11"/>
      <c r="FJ59" s="11"/>
      <c r="FK59" s="11"/>
      <c r="FL59" s="11"/>
      <c r="FM59" s="11"/>
      <c r="FN59" s="11"/>
    </row>
    <row r="60" spans="2:170" ht="27.75" customHeight="1" x14ac:dyDescent="0.25">
      <c r="B60" s="780"/>
      <c r="C60" s="784"/>
      <c r="D60" s="785"/>
      <c r="E60" s="785"/>
      <c r="F60" s="675"/>
      <c r="G60" s="675"/>
      <c r="H60" s="675"/>
      <c r="I60" s="675"/>
      <c r="J60" s="675"/>
      <c r="K60" s="675"/>
      <c r="L60" s="511" t="s">
        <v>53</v>
      </c>
      <c r="M60" s="511"/>
      <c r="N60" s="511"/>
      <c r="O60" s="511"/>
      <c r="P60" s="79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row>
    <row r="61" spans="2:170" ht="27.75" customHeight="1" x14ac:dyDescent="0.25">
      <c r="B61" s="780"/>
      <c r="C61" s="784"/>
      <c r="D61" s="785"/>
      <c r="E61" s="785"/>
      <c r="F61" s="675"/>
      <c r="G61" s="675"/>
      <c r="H61" s="675"/>
      <c r="I61" s="675"/>
      <c r="J61" s="675"/>
      <c r="K61" s="675"/>
      <c r="L61" s="511" t="s">
        <v>54</v>
      </c>
      <c r="M61" s="511"/>
      <c r="N61" s="511"/>
      <c r="O61" s="511"/>
      <c r="P61" s="79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11"/>
      <c r="DW61" s="11"/>
      <c r="DX61" s="11"/>
      <c r="DY61" s="11"/>
      <c r="DZ61" s="11"/>
      <c r="EA61" s="11"/>
      <c r="EB61" s="11"/>
      <c r="EC61" s="11"/>
      <c r="ED61" s="11"/>
      <c r="EE61" s="11"/>
      <c r="EF61" s="11"/>
      <c r="EG61" s="11"/>
      <c r="EH61" s="11"/>
      <c r="EI61" s="11"/>
      <c r="EJ61" s="11"/>
      <c r="EK61" s="11"/>
      <c r="EL61" s="11"/>
      <c r="EM61" s="11"/>
      <c r="EN61" s="11"/>
      <c r="EO61" s="11"/>
      <c r="EP61" s="11"/>
      <c r="EQ61" s="11"/>
      <c r="ER61" s="11"/>
      <c r="ES61" s="11"/>
      <c r="ET61" s="11"/>
      <c r="EU61" s="11"/>
      <c r="EV61" s="11"/>
      <c r="EW61" s="11"/>
      <c r="EX61" s="11"/>
      <c r="EY61" s="11"/>
      <c r="EZ61" s="11"/>
      <c r="FA61" s="11"/>
      <c r="FB61" s="11"/>
      <c r="FC61" s="11"/>
      <c r="FD61" s="11"/>
      <c r="FE61" s="11"/>
      <c r="FF61" s="11"/>
      <c r="FG61" s="11"/>
      <c r="FH61" s="11"/>
      <c r="FI61" s="11"/>
      <c r="FJ61" s="11"/>
      <c r="FK61" s="11"/>
      <c r="FL61" s="11"/>
      <c r="FM61" s="11"/>
      <c r="FN61" s="11"/>
    </row>
    <row r="62" spans="2:170" ht="27.75" customHeight="1" thickBot="1" x14ac:dyDescent="0.3">
      <c r="B62" s="780"/>
      <c r="C62" s="786"/>
      <c r="D62" s="787"/>
      <c r="E62" s="787"/>
      <c r="F62" s="792"/>
      <c r="G62" s="792"/>
      <c r="H62" s="792"/>
      <c r="I62" s="792"/>
      <c r="J62" s="792"/>
      <c r="K62" s="792"/>
      <c r="L62" s="793" t="s">
        <v>55</v>
      </c>
      <c r="M62" s="793"/>
      <c r="N62" s="793"/>
      <c r="O62" s="793"/>
      <c r="P62" s="794"/>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1"/>
      <c r="DY62" s="11"/>
      <c r="DZ62" s="11"/>
      <c r="EA62" s="11"/>
      <c r="EB62" s="11"/>
      <c r="EC62" s="11"/>
      <c r="ED62" s="11"/>
      <c r="EE62" s="11"/>
      <c r="EF62" s="11"/>
      <c r="EG62" s="11"/>
      <c r="EH62" s="11"/>
      <c r="EI62" s="11"/>
      <c r="EJ62" s="11"/>
      <c r="EK62" s="11"/>
      <c r="EL62" s="11"/>
      <c r="EM62" s="11"/>
      <c r="EN62" s="11"/>
      <c r="EO62" s="11"/>
      <c r="EP62" s="11"/>
      <c r="EQ62" s="11"/>
      <c r="ER62" s="11"/>
      <c r="ES62" s="11"/>
      <c r="ET62" s="11"/>
      <c r="EU62" s="11"/>
      <c r="EV62" s="11"/>
      <c r="EW62" s="11"/>
      <c r="EX62" s="11"/>
      <c r="EY62" s="11"/>
      <c r="EZ62" s="11"/>
      <c r="FA62" s="11"/>
      <c r="FB62" s="11"/>
      <c r="FC62" s="11"/>
      <c r="FD62" s="11"/>
      <c r="FE62" s="11"/>
      <c r="FF62" s="11"/>
      <c r="FG62" s="11"/>
      <c r="FH62" s="11"/>
      <c r="FI62" s="11"/>
      <c r="FJ62" s="11"/>
      <c r="FK62" s="11"/>
      <c r="FL62" s="11"/>
      <c r="FM62" s="11"/>
      <c r="FN62" s="11"/>
    </row>
    <row r="63" spans="2:170" ht="18" customHeight="1" x14ac:dyDescent="0.25">
      <c r="B63" s="780"/>
      <c r="C63" s="795" t="s">
        <v>96</v>
      </c>
      <c r="D63" s="796"/>
      <c r="E63" s="796"/>
      <c r="F63" s="351"/>
      <c r="G63" s="352"/>
      <c r="H63" s="352"/>
      <c r="I63" s="352"/>
      <c r="J63" s="352"/>
      <c r="K63" s="778"/>
      <c r="L63" s="351"/>
      <c r="M63" s="352"/>
      <c r="N63" s="352"/>
      <c r="O63" s="352"/>
      <c r="P63" s="779"/>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row>
    <row r="64" spans="2:170" ht="18" customHeight="1" x14ac:dyDescent="0.25">
      <c r="B64" s="780"/>
      <c r="C64" s="784"/>
      <c r="D64" s="785"/>
      <c r="E64" s="785"/>
      <c r="F64" s="773"/>
      <c r="G64" s="774"/>
      <c r="H64" s="774"/>
      <c r="I64" s="774"/>
      <c r="J64" s="774"/>
      <c r="K64" s="775"/>
      <c r="L64" s="773"/>
      <c r="M64" s="774"/>
      <c r="N64" s="774"/>
      <c r="O64" s="774"/>
      <c r="P64" s="776"/>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11"/>
      <c r="DL64" s="11"/>
      <c r="DM64" s="11"/>
      <c r="DN64" s="11"/>
      <c r="DO64" s="11"/>
      <c r="DP64" s="11"/>
      <c r="DQ64" s="11"/>
      <c r="DR64" s="11"/>
      <c r="DS64" s="11"/>
      <c r="DT64" s="11"/>
      <c r="DU64" s="11"/>
      <c r="DV64" s="11"/>
      <c r="DW64" s="11"/>
      <c r="DX64" s="11"/>
      <c r="DY64" s="11"/>
      <c r="DZ64" s="11"/>
      <c r="EA64" s="11"/>
      <c r="EB64" s="11"/>
      <c r="EC64" s="11"/>
      <c r="ED64" s="11"/>
      <c r="EE64" s="11"/>
      <c r="EF64" s="11"/>
      <c r="EG64" s="11"/>
      <c r="EH64" s="11"/>
      <c r="EI64" s="11"/>
      <c r="EJ64" s="11"/>
      <c r="EK64" s="11"/>
      <c r="EL64" s="11"/>
      <c r="EM64" s="11"/>
      <c r="EN64" s="11"/>
      <c r="EO64" s="11"/>
      <c r="EP64" s="11"/>
      <c r="EQ64" s="11"/>
      <c r="ER64" s="11"/>
      <c r="ES64" s="11"/>
      <c r="ET64" s="11"/>
      <c r="EU64" s="11"/>
      <c r="EV64" s="11"/>
      <c r="EW64" s="11"/>
      <c r="EX64" s="11"/>
      <c r="EY64" s="11"/>
      <c r="EZ64" s="11"/>
      <c r="FA64" s="11"/>
      <c r="FB64" s="11"/>
      <c r="FC64" s="11"/>
      <c r="FD64" s="11"/>
      <c r="FE64" s="11"/>
      <c r="FF64" s="11"/>
      <c r="FG64" s="11"/>
      <c r="FH64" s="11"/>
      <c r="FI64" s="11"/>
      <c r="FJ64" s="11"/>
      <c r="FK64" s="11"/>
      <c r="FL64" s="11"/>
      <c r="FM64" s="11"/>
      <c r="FN64" s="11"/>
    </row>
    <row r="65" spans="2:170" ht="18" customHeight="1" x14ac:dyDescent="0.25">
      <c r="B65" s="780"/>
      <c r="C65" s="784"/>
      <c r="D65" s="785"/>
      <c r="E65" s="785"/>
      <c r="F65" s="773"/>
      <c r="G65" s="774"/>
      <c r="H65" s="774"/>
      <c r="I65" s="774"/>
      <c r="J65" s="774"/>
      <c r="K65" s="775"/>
      <c r="L65" s="773"/>
      <c r="M65" s="774"/>
      <c r="N65" s="774"/>
      <c r="O65" s="774"/>
      <c r="P65" s="776"/>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row>
    <row r="66" spans="2:170" ht="18" customHeight="1" x14ac:dyDescent="0.25">
      <c r="B66" s="780"/>
      <c r="C66" s="784"/>
      <c r="D66" s="785"/>
      <c r="E66" s="785"/>
      <c r="F66" s="773"/>
      <c r="G66" s="774"/>
      <c r="H66" s="774"/>
      <c r="I66" s="774"/>
      <c r="J66" s="774"/>
      <c r="K66" s="775"/>
      <c r="L66" s="773"/>
      <c r="M66" s="774"/>
      <c r="N66" s="774"/>
      <c r="O66" s="774"/>
      <c r="P66" s="776"/>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row>
    <row r="67" spans="2:170" ht="18" customHeight="1" thickBot="1" x14ac:dyDescent="0.3">
      <c r="B67" s="780"/>
      <c r="C67" s="786"/>
      <c r="D67" s="787"/>
      <c r="E67" s="787"/>
      <c r="F67" s="334"/>
      <c r="G67" s="335"/>
      <c r="H67" s="335"/>
      <c r="I67" s="335"/>
      <c r="J67" s="335"/>
      <c r="K67" s="336"/>
      <c r="L67" s="334"/>
      <c r="M67" s="335"/>
      <c r="N67" s="335"/>
      <c r="O67" s="335"/>
      <c r="P67" s="777"/>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row>
    <row r="68" spans="2:170" ht="18" customHeight="1" x14ac:dyDescent="0.25">
      <c r="B68" s="780"/>
      <c r="C68" s="795" t="s">
        <v>97</v>
      </c>
      <c r="D68" s="796"/>
      <c r="E68" s="796"/>
      <c r="F68" s="351"/>
      <c r="G68" s="352"/>
      <c r="H68" s="352"/>
      <c r="I68" s="352"/>
      <c r="J68" s="352"/>
      <c r="K68" s="778"/>
      <c r="L68" s="351"/>
      <c r="M68" s="352"/>
      <c r="N68" s="352"/>
      <c r="O68" s="352"/>
      <c r="P68" s="779"/>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row>
    <row r="69" spans="2:170" ht="18" customHeight="1" x14ac:dyDescent="0.25">
      <c r="B69" s="780"/>
      <c r="C69" s="784"/>
      <c r="D69" s="785"/>
      <c r="E69" s="785"/>
      <c r="F69" s="773"/>
      <c r="G69" s="774"/>
      <c r="H69" s="774"/>
      <c r="I69" s="774"/>
      <c r="J69" s="774"/>
      <c r="K69" s="775"/>
      <c r="L69" s="773"/>
      <c r="M69" s="774"/>
      <c r="N69" s="774"/>
      <c r="O69" s="774"/>
      <c r="P69" s="776"/>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row>
    <row r="70" spans="2:170" ht="18" customHeight="1" x14ac:dyDescent="0.25">
      <c r="B70" s="780"/>
      <c r="C70" s="784"/>
      <c r="D70" s="785"/>
      <c r="E70" s="785"/>
      <c r="F70" s="773"/>
      <c r="G70" s="774"/>
      <c r="H70" s="774"/>
      <c r="I70" s="774"/>
      <c r="J70" s="774"/>
      <c r="K70" s="775"/>
      <c r="L70" s="773"/>
      <c r="M70" s="774"/>
      <c r="N70" s="774"/>
      <c r="O70" s="774"/>
      <c r="P70" s="776"/>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K70" s="11"/>
      <c r="DL70" s="11"/>
      <c r="DM70" s="11"/>
      <c r="DN70" s="11"/>
      <c r="DO70" s="11"/>
      <c r="DP70" s="11"/>
      <c r="DQ70" s="11"/>
      <c r="DR70" s="11"/>
      <c r="DS70" s="11"/>
      <c r="DT70" s="11"/>
      <c r="DU70" s="11"/>
      <c r="DV70" s="11"/>
      <c r="DW70" s="11"/>
      <c r="DX70" s="11"/>
      <c r="DY70" s="11"/>
      <c r="DZ70" s="11"/>
      <c r="EA70" s="11"/>
      <c r="EB70" s="11"/>
      <c r="EC70" s="11"/>
      <c r="ED70" s="11"/>
      <c r="EE70" s="11"/>
      <c r="EF70" s="11"/>
      <c r="EG70" s="11"/>
      <c r="EH70" s="11"/>
      <c r="EI70" s="11"/>
      <c r="EJ70" s="11"/>
      <c r="EK70" s="11"/>
      <c r="EL70" s="11"/>
      <c r="EM70" s="11"/>
      <c r="EN70" s="11"/>
      <c r="EO70" s="11"/>
      <c r="EP70" s="11"/>
      <c r="EQ70" s="11"/>
      <c r="ER70" s="11"/>
      <c r="ES70" s="11"/>
      <c r="ET70" s="11"/>
      <c r="EU70" s="11"/>
      <c r="EV70" s="11"/>
      <c r="EW70" s="11"/>
      <c r="EX70" s="11"/>
      <c r="EY70" s="11"/>
      <c r="EZ70" s="11"/>
      <c r="FA70" s="11"/>
      <c r="FB70" s="11"/>
      <c r="FC70" s="11"/>
      <c r="FD70" s="11"/>
      <c r="FE70" s="11"/>
      <c r="FF70" s="11"/>
      <c r="FG70" s="11"/>
      <c r="FH70" s="11"/>
      <c r="FI70" s="11"/>
      <c r="FJ70" s="11"/>
      <c r="FK70" s="11"/>
      <c r="FL70" s="11"/>
      <c r="FM70" s="11"/>
      <c r="FN70" s="11"/>
    </row>
    <row r="71" spans="2:170" ht="18" customHeight="1" x14ac:dyDescent="0.25">
      <c r="B71" s="780"/>
      <c r="C71" s="784"/>
      <c r="D71" s="785"/>
      <c r="E71" s="785"/>
      <c r="F71" s="773"/>
      <c r="G71" s="774"/>
      <c r="H71" s="774"/>
      <c r="I71" s="774"/>
      <c r="J71" s="774"/>
      <c r="K71" s="775"/>
      <c r="L71" s="773"/>
      <c r="M71" s="774"/>
      <c r="N71" s="774"/>
      <c r="O71" s="774"/>
      <c r="P71" s="776"/>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c r="DB71" s="11"/>
      <c r="DC71" s="11"/>
      <c r="DD71" s="11"/>
      <c r="DE71" s="11"/>
      <c r="DF71" s="11"/>
      <c r="DG71" s="11"/>
      <c r="DH71" s="11"/>
      <c r="DI71" s="11"/>
      <c r="DJ71" s="11"/>
      <c r="DK71" s="11"/>
      <c r="DL71" s="11"/>
      <c r="DM71" s="11"/>
      <c r="DN71" s="11"/>
      <c r="DO71" s="11"/>
      <c r="DP71" s="11"/>
      <c r="DQ71" s="11"/>
      <c r="DR71" s="11"/>
      <c r="DS71" s="11"/>
      <c r="DT71" s="11"/>
      <c r="DU71" s="11"/>
      <c r="DV71" s="11"/>
      <c r="DW71" s="11"/>
      <c r="DX71" s="11"/>
      <c r="DY71" s="11"/>
      <c r="DZ71" s="11"/>
      <c r="EA71" s="11"/>
      <c r="EB71" s="11"/>
      <c r="EC71" s="11"/>
      <c r="ED71" s="11"/>
      <c r="EE71" s="11"/>
      <c r="EF71" s="11"/>
      <c r="EG71" s="11"/>
      <c r="EH71" s="11"/>
      <c r="EI71" s="11"/>
      <c r="EJ71" s="11"/>
      <c r="EK71" s="11"/>
      <c r="EL71" s="11"/>
      <c r="EM71" s="11"/>
      <c r="EN71" s="11"/>
      <c r="EO71" s="11"/>
      <c r="EP71" s="11"/>
      <c r="EQ71" s="11"/>
      <c r="ER71" s="11"/>
      <c r="ES71" s="11"/>
      <c r="ET71" s="11"/>
      <c r="EU71" s="11"/>
      <c r="EV71" s="11"/>
      <c r="EW71" s="11"/>
      <c r="EX71" s="11"/>
      <c r="EY71" s="11"/>
      <c r="EZ71" s="11"/>
      <c r="FA71" s="11"/>
      <c r="FB71" s="11"/>
      <c r="FC71" s="11"/>
      <c r="FD71" s="11"/>
      <c r="FE71" s="11"/>
      <c r="FF71" s="11"/>
      <c r="FG71" s="11"/>
      <c r="FH71" s="11"/>
      <c r="FI71" s="11"/>
      <c r="FJ71" s="11"/>
      <c r="FK71" s="11"/>
      <c r="FL71" s="11"/>
      <c r="FM71" s="11"/>
      <c r="FN71" s="11"/>
    </row>
    <row r="72" spans="2:170" ht="18" customHeight="1" thickBot="1" x14ac:dyDescent="0.3">
      <c r="B72" s="781"/>
      <c r="C72" s="786"/>
      <c r="D72" s="787"/>
      <c r="E72" s="787"/>
      <c r="F72" s="334"/>
      <c r="G72" s="335"/>
      <c r="H72" s="335"/>
      <c r="I72" s="335"/>
      <c r="J72" s="335"/>
      <c r="K72" s="336"/>
      <c r="L72" s="334"/>
      <c r="M72" s="335"/>
      <c r="N72" s="335"/>
      <c r="O72" s="335"/>
      <c r="P72" s="777"/>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row>
    <row r="73" spans="2:170" ht="14.25" thickBot="1" x14ac:dyDescent="0.3">
      <c r="B73" s="12" t="s">
        <v>57</v>
      </c>
      <c r="C73" s="539"/>
      <c r="D73" s="539"/>
      <c r="E73" s="539"/>
      <c r="F73" s="539"/>
      <c r="G73" s="539"/>
      <c r="H73" s="539"/>
      <c r="I73" s="539"/>
      <c r="J73" s="539"/>
      <c r="K73" s="539"/>
      <c r="L73" s="539"/>
      <c r="M73" s="539"/>
      <c r="N73" s="539"/>
      <c r="O73" s="539"/>
      <c r="P73" s="540"/>
    </row>
    <row r="74" spans="2:170" x14ac:dyDescent="0.25">
      <c r="B74" s="13" t="s">
        <v>58</v>
      </c>
      <c r="C74" s="770">
        <v>1</v>
      </c>
      <c r="D74" s="771"/>
      <c r="E74" s="772"/>
      <c r="F74" s="527" t="s">
        <v>59</v>
      </c>
      <c r="G74" s="528"/>
      <c r="H74" s="528"/>
      <c r="I74" s="529"/>
      <c r="J74" s="32"/>
      <c r="K74" s="32"/>
      <c r="L74" s="666">
        <v>30</v>
      </c>
      <c r="M74" s="667"/>
      <c r="N74" s="667"/>
      <c r="O74" s="667"/>
      <c r="P74" s="668"/>
    </row>
    <row r="75" spans="2:170" ht="14.25" thickBot="1" x14ac:dyDescent="0.3">
      <c r="B75" s="356" t="s">
        <v>60</v>
      </c>
      <c r="C75" s="357"/>
      <c r="D75" s="357"/>
      <c r="E75" s="357"/>
      <c r="F75" s="357"/>
      <c r="G75" s="357"/>
      <c r="H75" s="357"/>
      <c r="I75" s="357"/>
      <c r="J75" s="357"/>
      <c r="K75" s="357"/>
      <c r="L75" s="357"/>
      <c r="M75" s="357"/>
      <c r="N75" s="357"/>
      <c r="O75" s="357"/>
      <c r="P75" s="358"/>
    </row>
    <row r="76" spans="2:170" ht="14.25" customHeight="1" thickBot="1" x14ac:dyDescent="0.3">
      <c r="B76" s="768" t="s">
        <v>218</v>
      </c>
      <c r="C76" s="769"/>
      <c r="D76" s="769"/>
      <c r="E76" s="769"/>
      <c r="F76" s="769"/>
      <c r="G76" s="769"/>
      <c r="H76" s="769"/>
      <c r="I76" s="769"/>
      <c r="J76" s="769"/>
      <c r="K76" s="769"/>
      <c r="L76" s="769"/>
      <c r="M76" s="769"/>
      <c r="N76" s="769"/>
      <c r="O76" s="769"/>
      <c r="P76" s="769"/>
    </row>
    <row r="77" spans="2:170" ht="14.25" thickBot="1" x14ac:dyDescent="0.3">
      <c r="B77" s="428" t="s">
        <v>219</v>
      </c>
      <c r="C77" s="429"/>
      <c r="D77" s="429"/>
      <c r="E77" s="429"/>
      <c r="F77" s="429"/>
      <c r="G77" s="429"/>
      <c r="H77" s="429"/>
      <c r="I77" s="429"/>
      <c r="J77" s="429"/>
      <c r="K77" s="429"/>
      <c r="L77" s="429"/>
      <c r="M77" s="429"/>
      <c r="N77" s="429"/>
      <c r="O77" s="429"/>
      <c r="P77" s="430"/>
    </row>
    <row r="78" spans="2:170" ht="40.5" customHeight="1" x14ac:dyDescent="0.25">
      <c r="B78" s="362" t="s">
        <v>62</v>
      </c>
      <c r="C78" s="362" t="s">
        <v>101</v>
      </c>
      <c r="D78" s="531" t="s">
        <v>100</v>
      </c>
      <c r="E78" s="359" t="s">
        <v>63</v>
      </c>
      <c r="F78" s="360"/>
      <c r="G78" s="360"/>
      <c r="H78" s="361"/>
      <c r="I78" s="536" t="s">
        <v>64</v>
      </c>
      <c r="J78" s="537"/>
      <c r="K78" s="537"/>
      <c r="L78" s="538"/>
      <c r="M78" s="362" t="str">
        <f>'[2]PERFIL DEL PF'!F83</f>
        <v>Materiales de formación  (consumibles)</v>
      </c>
      <c r="N78" s="363"/>
      <c r="O78" s="363"/>
      <c r="P78" s="364"/>
    </row>
    <row r="79" spans="2:170" ht="14.25" thickBot="1" x14ac:dyDescent="0.3">
      <c r="B79" s="526"/>
      <c r="C79" s="526"/>
      <c r="D79" s="532"/>
      <c r="E79" s="87" t="s">
        <v>65</v>
      </c>
      <c r="F79" s="88" t="s">
        <v>66</v>
      </c>
      <c r="G79" s="88" t="s">
        <v>88</v>
      </c>
      <c r="H79" s="89" t="s">
        <v>89</v>
      </c>
      <c r="I79" s="39" t="s">
        <v>68</v>
      </c>
      <c r="J79" s="31" t="s">
        <v>90</v>
      </c>
      <c r="K79" s="31" t="s">
        <v>91</v>
      </c>
      <c r="L79" s="40" t="s">
        <v>89</v>
      </c>
      <c r="M79" s="142" t="s">
        <v>67</v>
      </c>
      <c r="N79" s="143" t="s">
        <v>66</v>
      </c>
      <c r="O79" s="143" t="s">
        <v>91</v>
      </c>
      <c r="P79" s="144" t="s">
        <v>92</v>
      </c>
    </row>
    <row r="80" spans="2:170" ht="90" customHeight="1" x14ac:dyDescent="0.25">
      <c r="B80" s="762" t="str">
        <f>C58</f>
        <v>AP01 (INDUCCIÓN) - Introducir al aprendiz en el enfoque de la formación por competencias, el aprendizaje por proyectos y la utilización de las TIC`s de acuerdo con las oportunidades que el SENA ofrece para el mundo de la vida.</v>
      </c>
      <c r="C80" s="765" t="s">
        <v>214</v>
      </c>
      <c r="D80" s="753" t="s">
        <v>215</v>
      </c>
      <c r="E80" s="44"/>
      <c r="F80" s="45"/>
      <c r="G80" s="45"/>
      <c r="H80" s="46"/>
      <c r="I80" s="756" t="s">
        <v>213</v>
      </c>
      <c r="J80" s="387">
        <v>1</v>
      </c>
      <c r="K80" s="759" t="s">
        <v>217</v>
      </c>
      <c r="L80" s="745"/>
      <c r="M80" s="44" t="s">
        <v>216</v>
      </c>
      <c r="N80" s="45"/>
      <c r="O80" s="45"/>
      <c r="P80" s="46"/>
    </row>
    <row r="81" spans="2:16" ht="19.5" customHeight="1" x14ac:dyDescent="0.25">
      <c r="B81" s="763"/>
      <c r="C81" s="766"/>
      <c r="D81" s="754"/>
      <c r="E81" s="49"/>
      <c r="F81" s="50"/>
      <c r="G81" s="50"/>
      <c r="H81" s="51"/>
      <c r="I81" s="757"/>
      <c r="J81" s="388"/>
      <c r="K81" s="760"/>
      <c r="L81" s="746"/>
      <c r="M81" s="49"/>
      <c r="N81" s="50"/>
      <c r="O81" s="50"/>
      <c r="P81" s="51"/>
    </row>
    <row r="82" spans="2:16" ht="19.5" customHeight="1" x14ac:dyDescent="0.25">
      <c r="B82" s="763"/>
      <c r="C82" s="766"/>
      <c r="D82" s="754"/>
      <c r="E82" s="49"/>
      <c r="F82" s="50"/>
      <c r="G82" s="50"/>
      <c r="H82" s="51"/>
      <c r="I82" s="757"/>
      <c r="J82" s="388"/>
      <c r="K82" s="760"/>
      <c r="L82" s="746"/>
      <c r="M82" s="49"/>
      <c r="N82" s="50"/>
      <c r="O82" s="50"/>
      <c r="P82" s="51"/>
    </row>
    <row r="83" spans="2:16" ht="35.25" customHeight="1" x14ac:dyDescent="0.25">
      <c r="B83" s="763"/>
      <c r="C83" s="766"/>
      <c r="D83" s="754"/>
      <c r="E83" s="49"/>
      <c r="F83" s="50"/>
      <c r="G83" s="50"/>
      <c r="H83" s="51"/>
      <c r="I83" s="757"/>
      <c r="J83" s="388"/>
      <c r="K83" s="760"/>
      <c r="L83" s="746"/>
      <c r="M83" s="49"/>
      <c r="N83" s="50"/>
      <c r="O83" s="50"/>
      <c r="P83" s="51"/>
    </row>
    <row r="84" spans="2:16" ht="69" customHeight="1" thickBot="1" x14ac:dyDescent="0.3">
      <c r="B84" s="764"/>
      <c r="C84" s="767"/>
      <c r="D84" s="755"/>
      <c r="E84" s="53"/>
      <c r="F84" s="54"/>
      <c r="G84" s="54"/>
      <c r="H84" s="55"/>
      <c r="I84" s="758"/>
      <c r="J84" s="421"/>
      <c r="K84" s="761"/>
      <c r="L84" s="747"/>
      <c r="M84" s="56"/>
      <c r="N84" s="54"/>
      <c r="O84" s="54"/>
      <c r="P84" s="57"/>
    </row>
    <row r="85" spans="2:16" x14ac:dyDescent="0.25">
      <c r="B85" s="748" t="str">
        <f>C63</f>
        <v>AP02 - XXXX</v>
      </c>
      <c r="C85" s="750"/>
      <c r="D85" s="753"/>
      <c r="E85" s="86"/>
      <c r="F85" s="90"/>
      <c r="G85" s="90"/>
      <c r="H85" s="91"/>
      <c r="I85" s="756"/>
      <c r="J85" s="387"/>
      <c r="K85" s="759"/>
      <c r="L85" s="379"/>
      <c r="M85" s="47"/>
      <c r="N85" s="45"/>
      <c r="O85" s="45"/>
      <c r="P85" s="48"/>
    </row>
    <row r="86" spans="2:16" ht="15" customHeight="1" x14ac:dyDescent="0.25">
      <c r="B86" s="749"/>
      <c r="C86" s="751"/>
      <c r="D86" s="754"/>
      <c r="E86" s="49"/>
      <c r="F86" s="50"/>
      <c r="G86" s="50"/>
      <c r="H86" s="51"/>
      <c r="I86" s="757"/>
      <c r="J86" s="388"/>
      <c r="K86" s="760"/>
      <c r="L86" s="380"/>
      <c r="M86" s="52"/>
      <c r="N86" s="50"/>
      <c r="O86" s="50"/>
      <c r="P86" s="51"/>
    </row>
    <row r="87" spans="2:16" ht="15" customHeight="1" x14ac:dyDescent="0.25">
      <c r="B87" s="749"/>
      <c r="C87" s="751"/>
      <c r="D87" s="754"/>
      <c r="E87" s="49"/>
      <c r="F87" s="50"/>
      <c r="G87" s="50"/>
      <c r="H87" s="51"/>
      <c r="I87" s="757"/>
      <c r="J87" s="388"/>
      <c r="K87" s="760"/>
      <c r="L87" s="380"/>
      <c r="M87" s="52"/>
      <c r="N87" s="50"/>
      <c r="O87" s="50"/>
      <c r="P87" s="51"/>
    </row>
    <row r="88" spans="2:16" ht="15" customHeight="1" x14ac:dyDescent="0.25">
      <c r="B88" s="749"/>
      <c r="C88" s="751"/>
      <c r="D88" s="754"/>
      <c r="E88" s="49"/>
      <c r="F88" s="50"/>
      <c r="G88" s="50"/>
      <c r="H88" s="51"/>
      <c r="I88" s="757"/>
      <c r="J88" s="388"/>
      <c r="K88" s="760"/>
      <c r="L88" s="380"/>
      <c r="M88" s="52"/>
      <c r="N88" s="50"/>
      <c r="O88" s="50"/>
      <c r="P88" s="51"/>
    </row>
    <row r="89" spans="2:16" ht="15.75" customHeight="1" thickBot="1" x14ac:dyDescent="0.3">
      <c r="B89" s="749"/>
      <c r="C89" s="752"/>
      <c r="D89" s="755"/>
      <c r="E89" s="53"/>
      <c r="F89" s="54"/>
      <c r="G89" s="54"/>
      <c r="H89" s="55"/>
      <c r="I89" s="758"/>
      <c r="J89" s="421"/>
      <c r="K89" s="761"/>
      <c r="L89" s="381"/>
      <c r="M89" s="56"/>
      <c r="N89" s="54"/>
      <c r="O89" s="54"/>
      <c r="P89" s="57"/>
    </row>
    <row r="90" spans="2:16" ht="29.25" customHeight="1" thickBot="1" x14ac:dyDescent="0.3">
      <c r="B90" s="80" t="s">
        <v>102</v>
      </c>
      <c r="C90" s="79"/>
      <c r="D90" s="79"/>
      <c r="E90" s="81"/>
      <c r="F90" s="81"/>
      <c r="G90" s="81"/>
      <c r="H90" s="81"/>
      <c r="I90" s="82"/>
      <c r="J90" s="82"/>
      <c r="K90" s="82"/>
      <c r="L90" s="82"/>
      <c r="M90" s="83"/>
      <c r="N90" s="84"/>
      <c r="O90" s="84"/>
      <c r="P90" s="85"/>
    </row>
    <row r="91" spans="2:16" x14ac:dyDescent="0.25">
      <c r="B91" s="693"/>
      <c r="C91" s="693"/>
      <c r="D91" s="693"/>
      <c r="E91" s="693"/>
      <c r="F91" s="693"/>
      <c r="G91" s="693"/>
      <c r="H91" s="693"/>
      <c r="I91" s="693"/>
      <c r="J91" s="693"/>
      <c r="K91" s="693"/>
      <c r="L91" s="693"/>
      <c r="M91" s="693"/>
      <c r="N91" s="693"/>
      <c r="O91" s="693"/>
      <c r="P91" s="693"/>
    </row>
    <row r="92" spans="2:16" ht="14.25" thickBot="1" x14ac:dyDescent="0.3">
      <c r="B92" s="690" t="s">
        <v>72</v>
      </c>
      <c r="C92" s="691"/>
      <c r="D92" s="691"/>
      <c r="E92" s="691"/>
      <c r="F92" s="691"/>
      <c r="G92" s="691"/>
      <c r="H92" s="691"/>
      <c r="I92" s="691"/>
      <c r="J92" s="691"/>
      <c r="K92" s="691"/>
      <c r="L92" s="691"/>
      <c r="M92" s="691"/>
      <c r="N92" s="691"/>
      <c r="O92" s="691"/>
      <c r="P92" s="692"/>
    </row>
    <row r="93" spans="2:16" x14ac:dyDescent="0.25">
      <c r="B93" s="29"/>
      <c r="C93" s="29" t="s">
        <v>104</v>
      </c>
      <c r="D93" s="30" t="s">
        <v>69</v>
      </c>
      <c r="E93" s="23" t="s">
        <v>71</v>
      </c>
      <c r="F93" s="679" t="s">
        <v>73</v>
      </c>
      <c r="G93" s="680"/>
      <c r="H93" s="680"/>
      <c r="I93" s="680"/>
      <c r="J93" s="680"/>
      <c r="K93" s="680"/>
      <c r="L93" s="680"/>
      <c r="M93" s="680"/>
      <c r="N93" s="680"/>
      <c r="O93" s="680"/>
      <c r="P93" s="681"/>
    </row>
    <row r="94" spans="2:16" ht="54" customHeight="1" x14ac:dyDescent="0.25">
      <c r="B94" s="14" t="s">
        <v>103</v>
      </c>
      <c r="C94" s="24"/>
      <c r="D94" s="24"/>
      <c r="E94" s="720" t="s">
        <v>222</v>
      </c>
      <c r="F94" s="682"/>
      <c r="G94" s="683"/>
      <c r="H94" s="683"/>
      <c r="I94" s="683"/>
      <c r="J94" s="683"/>
      <c r="K94" s="683"/>
      <c r="L94" s="683"/>
      <c r="M94" s="683"/>
      <c r="N94" s="683"/>
      <c r="O94" s="683"/>
      <c r="P94" s="684"/>
    </row>
    <row r="95" spans="2:16" x14ac:dyDescent="0.25">
      <c r="B95" s="14" t="s">
        <v>74</v>
      </c>
      <c r="C95" s="26"/>
      <c r="D95" s="26"/>
      <c r="E95" s="721"/>
      <c r="F95" s="682"/>
      <c r="G95" s="683"/>
      <c r="H95" s="683"/>
      <c r="I95" s="683"/>
      <c r="J95" s="683"/>
      <c r="K95" s="683"/>
      <c r="L95" s="683"/>
      <c r="M95" s="683"/>
      <c r="N95" s="683"/>
      <c r="O95" s="683"/>
      <c r="P95" s="684"/>
    </row>
    <row r="96" spans="2:16" x14ac:dyDescent="0.25">
      <c r="B96" s="14" t="s">
        <v>75</v>
      </c>
      <c r="C96" s="26"/>
      <c r="D96" s="26"/>
      <c r="E96" s="722"/>
      <c r="F96" s="682"/>
      <c r="G96" s="683"/>
      <c r="H96" s="683"/>
      <c r="I96" s="683"/>
      <c r="J96" s="683"/>
      <c r="K96" s="683"/>
      <c r="L96" s="683"/>
      <c r="M96" s="683"/>
      <c r="N96" s="683"/>
      <c r="O96" s="683"/>
      <c r="P96" s="684"/>
    </row>
    <row r="97" spans="2:16" ht="14.25" thickBot="1" x14ac:dyDescent="0.3">
      <c r="B97" s="93" t="s">
        <v>70</v>
      </c>
      <c r="C97" s="94"/>
      <c r="D97" s="94"/>
      <c r="E97" s="94"/>
      <c r="F97" s="686"/>
      <c r="G97" s="687"/>
      <c r="H97" s="687"/>
      <c r="I97" s="687"/>
      <c r="J97" s="687"/>
      <c r="K97" s="687"/>
      <c r="L97" s="687"/>
      <c r="M97" s="687"/>
      <c r="N97" s="687"/>
      <c r="O97" s="687"/>
      <c r="P97" s="688"/>
    </row>
    <row r="98" spans="2:16" ht="14.25" thickBot="1" x14ac:dyDescent="0.3">
      <c r="B98" s="685"/>
      <c r="C98" s="685"/>
      <c r="D98" s="685"/>
      <c r="E98" s="685"/>
      <c r="F98" s="685"/>
      <c r="G98" s="685"/>
      <c r="H98" s="685"/>
      <c r="I98" s="685"/>
      <c r="J98" s="685"/>
      <c r="K98" s="685"/>
      <c r="L98" s="685"/>
      <c r="M98" s="685"/>
      <c r="N98" s="685"/>
      <c r="O98" s="685"/>
      <c r="P98" s="685"/>
    </row>
    <row r="99" spans="2:16" ht="14.25" thickBot="1" x14ac:dyDescent="0.3">
      <c r="B99" s="428" t="s">
        <v>76</v>
      </c>
      <c r="C99" s="429"/>
      <c r="D99" s="429"/>
      <c r="E99" s="429"/>
      <c r="F99" s="429"/>
      <c r="G99" s="429"/>
      <c r="H99" s="429"/>
      <c r="I99" s="429"/>
      <c r="J99" s="429"/>
      <c r="K99" s="429"/>
      <c r="L99" s="429"/>
      <c r="M99" s="429"/>
      <c r="N99" s="429"/>
      <c r="O99" s="429"/>
      <c r="P99" s="430"/>
    </row>
    <row r="100" spans="2:16" x14ac:dyDescent="0.25">
      <c r="B100" s="15" t="s">
        <v>77</v>
      </c>
      <c r="C100" s="23"/>
      <c r="D100" s="30"/>
      <c r="E100" s="16" t="s">
        <v>78</v>
      </c>
      <c r="F100" s="679" t="s">
        <v>79</v>
      </c>
      <c r="G100" s="680"/>
      <c r="H100" s="680"/>
      <c r="I100" s="689"/>
      <c r="J100" s="23"/>
      <c r="K100" s="23"/>
      <c r="L100" s="17" t="s">
        <v>80</v>
      </c>
      <c r="M100" s="679" t="s">
        <v>81</v>
      </c>
      <c r="N100" s="680"/>
      <c r="O100" s="680"/>
      <c r="P100" s="681"/>
    </row>
    <row r="101" spans="2:16" x14ac:dyDescent="0.25">
      <c r="B101" s="732"/>
      <c r="C101" s="733"/>
      <c r="D101" s="37"/>
      <c r="E101" s="18"/>
      <c r="F101" s="734"/>
      <c r="G101" s="735"/>
      <c r="H101" s="735"/>
      <c r="I101" s="736"/>
      <c r="J101" s="25"/>
      <c r="K101" s="25"/>
      <c r="L101" s="19"/>
      <c r="M101" s="244"/>
      <c r="N101" s="245"/>
      <c r="O101" s="245"/>
      <c r="P101" s="246"/>
    </row>
    <row r="102" spans="2:16" x14ac:dyDescent="0.25">
      <c r="B102" s="732"/>
      <c r="C102" s="733"/>
      <c r="D102" s="37"/>
      <c r="E102" s="18"/>
      <c r="F102" s="734"/>
      <c r="G102" s="735"/>
      <c r="H102" s="735"/>
      <c r="I102" s="736"/>
      <c r="J102" s="25"/>
      <c r="K102" s="25"/>
      <c r="L102" s="19"/>
      <c r="M102" s="244"/>
      <c r="N102" s="245"/>
      <c r="O102" s="245"/>
      <c r="P102" s="246"/>
    </row>
    <row r="103" spans="2:16" x14ac:dyDescent="0.25">
      <c r="B103" s="732"/>
      <c r="C103" s="733"/>
      <c r="D103" s="37"/>
      <c r="E103" s="18"/>
      <c r="F103" s="734"/>
      <c r="G103" s="735"/>
      <c r="H103" s="735"/>
      <c r="I103" s="736"/>
      <c r="J103" s="25"/>
      <c r="K103" s="25"/>
      <c r="L103" s="19"/>
      <c r="M103" s="244"/>
      <c r="N103" s="245"/>
      <c r="O103" s="245"/>
      <c r="P103" s="246"/>
    </row>
    <row r="104" spans="2:16" x14ac:dyDescent="0.25">
      <c r="B104" s="732"/>
      <c r="C104" s="733"/>
      <c r="D104" s="37"/>
      <c r="E104" s="18"/>
      <c r="F104" s="734"/>
      <c r="G104" s="735"/>
      <c r="H104" s="735"/>
      <c r="I104" s="736"/>
      <c r="J104" s="25"/>
      <c r="K104" s="25"/>
      <c r="L104" s="19"/>
      <c r="M104" s="244"/>
      <c r="N104" s="245"/>
      <c r="O104" s="245"/>
      <c r="P104" s="246"/>
    </row>
    <row r="105" spans="2:16" x14ac:dyDescent="0.25">
      <c r="B105" s="732"/>
      <c r="C105" s="733"/>
      <c r="D105" s="37"/>
      <c r="E105" s="110"/>
      <c r="F105" s="734"/>
      <c r="G105" s="735"/>
      <c r="H105" s="735"/>
      <c r="I105" s="736"/>
      <c r="J105" s="25"/>
      <c r="K105" s="25"/>
      <c r="L105" s="19"/>
      <c r="M105" s="244"/>
      <c r="N105" s="245"/>
      <c r="O105" s="245"/>
      <c r="P105" s="246"/>
    </row>
    <row r="106" spans="2:16" x14ac:dyDescent="0.25">
      <c r="B106" s="732"/>
      <c r="C106" s="733"/>
      <c r="D106" s="37"/>
      <c r="E106" s="110"/>
      <c r="F106" s="734"/>
      <c r="G106" s="735"/>
      <c r="H106" s="735"/>
      <c r="I106" s="736"/>
      <c r="J106" s="25"/>
      <c r="K106" s="25"/>
      <c r="L106" s="19"/>
      <c r="M106" s="244"/>
      <c r="N106" s="245"/>
      <c r="O106" s="245"/>
      <c r="P106" s="246"/>
    </row>
    <row r="107" spans="2:16" ht="14.25" thickBot="1" x14ac:dyDescent="0.3">
      <c r="B107" s="737"/>
      <c r="C107" s="738"/>
      <c r="D107" s="38"/>
      <c r="E107" s="112"/>
      <c r="F107" s="739"/>
      <c r="G107" s="740"/>
      <c r="H107" s="740"/>
      <c r="I107" s="741"/>
      <c r="J107" s="111"/>
      <c r="K107" s="111"/>
      <c r="L107" s="20"/>
      <c r="M107" s="742"/>
      <c r="N107" s="743"/>
      <c r="O107" s="743"/>
      <c r="P107" s="744"/>
    </row>
  </sheetData>
  <mergeCells count="159">
    <mergeCell ref="C13:P13"/>
    <mergeCell ref="C14:P14"/>
    <mergeCell ref="B15:B17"/>
    <mergeCell ref="C15:E17"/>
    <mergeCell ref="F15:H17"/>
    <mergeCell ref="I15:O15"/>
    <mergeCell ref="I16:O16"/>
    <mergeCell ref="I17:O17"/>
    <mergeCell ref="B8:P8"/>
    <mergeCell ref="C9:H9"/>
    <mergeCell ref="J9:P9"/>
    <mergeCell ref="C10:P10"/>
    <mergeCell ref="C11:P11"/>
    <mergeCell ref="C12:P12"/>
    <mergeCell ref="B2:B4"/>
    <mergeCell ref="C2:M4"/>
    <mergeCell ref="N2:P4"/>
    <mergeCell ref="B5:P5"/>
    <mergeCell ref="B6:P6"/>
    <mergeCell ref="C7:D7"/>
    <mergeCell ref="F7:H7"/>
    <mergeCell ref="J7:L7"/>
    <mergeCell ref="N7:P7"/>
    <mergeCell ref="B24:P24"/>
    <mergeCell ref="B25:P25"/>
    <mergeCell ref="B26:P26"/>
    <mergeCell ref="B18:P18"/>
    <mergeCell ref="B19:P19"/>
    <mergeCell ref="B20:P20"/>
    <mergeCell ref="B21:P21"/>
    <mergeCell ref="B22:P22"/>
    <mergeCell ref="B23:P23"/>
    <mergeCell ref="C36:P36"/>
    <mergeCell ref="C37:P37"/>
    <mergeCell ref="C38:P38"/>
    <mergeCell ref="B39:P39"/>
    <mergeCell ref="B32:P32"/>
    <mergeCell ref="C33:P33"/>
    <mergeCell ref="B34:P34"/>
    <mergeCell ref="C35:P35"/>
    <mergeCell ref="B43:P43"/>
    <mergeCell ref="B40:P40"/>
    <mergeCell ref="B44:P44"/>
    <mergeCell ref="B45:O45"/>
    <mergeCell ref="B46:O46"/>
    <mergeCell ref="B47:O47"/>
    <mergeCell ref="B41:P41"/>
    <mergeCell ref="B42:P42"/>
    <mergeCell ref="B54:P54"/>
    <mergeCell ref="B55:B56"/>
    <mergeCell ref="C55:E56"/>
    <mergeCell ref="F55:I55"/>
    <mergeCell ref="L55:P55"/>
    <mergeCell ref="F56:K56"/>
    <mergeCell ref="L56:P56"/>
    <mergeCell ref="B48:O48"/>
    <mergeCell ref="B49:O49"/>
    <mergeCell ref="B50:P50"/>
    <mergeCell ref="B51:O51"/>
    <mergeCell ref="B52:O52"/>
    <mergeCell ref="B53:P53"/>
    <mergeCell ref="B58:B72"/>
    <mergeCell ref="C58:E62"/>
    <mergeCell ref="F58:K58"/>
    <mergeCell ref="L58:P58"/>
    <mergeCell ref="F59:K59"/>
    <mergeCell ref="L59:P59"/>
    <mergeCell ref="F60:K60"/>
    <mergeCell ref="L60:P60"/>
    <mergeCell ref="F61:K61"/>
    <mergeCell ref="L61:P61"/>
    <mergeCell ref="F62:K62"/>
    <mergeCell ref="L62:P62"/>
    <mergeCell ref="C63:E67"/>
    <mergeCell ref="F63:K63"/>
    <mergeCell ref="L63:P63"/>
    <mergeCell ref="F64:K64"/>
    <mergeCell ref="L64:P64"/>
    <mergeCell ref="F65:K65"/>
    <mergeCell ref="L65:P65"/>
    <mergeCell ref="F66:K66"/>
    <mergeCell ref="L66:P66"/>
    <mergeCell ref="F67:K67"/>
    <mergeCell ref="L67:P67"/>
    <mergeCell ref="C68:E72"/>
    <mergeCell ref="C73:P73"/>
    <mergeCell ref="C74:E74"/>
    <mergeCell ref="F74:I74"/>
    <mergeCell ref="L74:P74"/>
    <mergeCell ref="F71:K71"/>
    <mergeCell ref="L71:P71"/>
    <mergeCell ref="F72:K72"/>
    <mergeCell ref="L72:P72"/>
    <mergeCell ref="F68:K68"/>
    <mergeCell ref="L68:P68"/>
    <mergeCell ref="F69:K69"/>
    <mergeCell ref="L69:P69"/>
    <mergeCell ref="F70:K70"/>
    <mergeCell ref="L70:P70"/>
    <mergeCell ref="B75:P75"/>
    <mergeCell ref="B76:P76"/>
    <mergeCell ref="B77:P77"/>
    <mergeCell ref="B78:B79"/>
    <mergeCell ref="C78:C79"/>
    <mergeCell ref="D78:D79"/>
    <mergeCell ref="E78:H78"/>
    <mergeCell ref="I78:L78"/>
    <mergeCell ref="M78:P78"/>
    <mergeCell ref="L80:L84"/>
    <mergeCell ref="B85:B89"/>
    <mergeCell ref="C85:C89"/>
    <mergeCell ref="D85:D89"/>
    <mergeCell ref="I85:I89"/>
    <mergeCell ref="J85:J89"/>
    <mergeCell ref="K85:K89"/>
    <mergeCell ref="L85:L89"/>
    <mergeCell ref="B80:B84"/>
    <mergeCell ref="C80:C84"/>
    <mergeCell ref="D80:D84"/>
    <mergeCell ref="I80:I84"/>
    <mergeCell ref="J80:J84"/>
    <mergeCell ref="K80:K84"/>
    <mergeCell ref="B98:P98"/>
    <mergeCell ref="B99:P99"/>
    <mergeCell ref="F100:I100"/>
    <mergeCell ref="M100:P100"/>
    <mergeCell ref="B101:C101"/>
    <mergeCell ref="F101:I101"/>
    <mergeCell ref="M101:P101"/>
    <mergeCell ref="B91:P91"/>
    <mergeCell ref="B92:P92"/>
    <mergeCell ref="F93:P93"/>
    <mergeCell ref="F94:P94"/>
    <mergeCell ref="F95:P95"/>
    <mergeCell ref="F96:P96"/>
    <mergeCell ref="F57:K57"/>
    <mergeCell ref="L57:P57"/>
    <mergeCell ref="C57:E57"/>
    <mergeCell ref="E94:E96"/>
    <mergeCell ref="B27:P31"/>
    <mergeCell ref="B106:C106"/>
    <mergeCell ref="F106:I106"/>
    <mergeCell ref="M106:P106"/>
    <mergeCell ref="B107:C107"/>
    <mergeCell ref="F107:I107"/>
    <mergeCell ref="M107:P107"/>
    <mergeCell ref="B104:C104"/>
    <mergeCell ref="F104:I104"/>
    <mergeCell ref="M104:P104"/>
    <mergeCell ref="B105:C105"/>
    <mergeCell ref="F105:I105"/>
    <mergeCell ref="M105:P105"/>
    <mergeCell ref="B102:C102"/>
    <mergeCell ref="F102:I102"/>
    <mergeCell ref="M102:P102"/>
    <mergeCell ref="B103:C103"/>
    <mergeCell ref="F103:I103"/>
    <mergeCell ref="M103:P103"/>
    <mergeCell ref="F97:P97"/>
  </mergeCells>
  <dataValidations count="3">
    <dataValidation type="list" allowBlank="1" showErrorMessage="1" sqref="P52" xr:uid="{00000000-0002-0000-0200-000000000000}">
      <formula1>"ALTA,MEDIA,BAJA"</formula1>
      <formula2>0</formula2>
    </dataValidation>
    <dataValidation type="list" allowBlank="1" showErrorMessage="1" sqref="P45:P49 P51" xr:uid="{00000000-0002-0000-0200-000001000000}">
      <formula1>"SI,NO"</formula1>
      <formula2>0</formula2>
    </dataValidation>
    <dataValidation type="list" allowBlank="1" showInputMessage="1" showErrorMessage="1" sqref="F94:H97 I95:K97" xr:uid="{00000000-0002-0000-0200-000002000000}">
      <formula1>rubros</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80"/>
  <sheetViews>
    <sheetView topLeftCell="A40" workbookViewId="0">
      <selection activeCell="D46" sqref="D46"/>
    </sheetView>
  </sheetViews>
  <sheetFormatPr baseColWidth="10" defaultRowHeight="15" x14ac:dyDescent="0.25"/>
  <cols>
    <col min="1" max="1" width="4.42578125" style="134" bestFit="1" customWidth="1"/>
    <col min="2" max="2" width="20.140625" bestFit="1" customWidth="1"/>
    <col min="3" max="3" width="27.42578125" customWidth="1"/>
    <col min="4" max="4" width="11.7109375" customWidth="1"/>
    <col min="5" max="5" width="14.28515625" customWidth="1"/>
    <col min="6" max="7" width="5" customWidth="1"/>
    <col min="8" max="8" width="70" bestFit="1" customWidth="1"/>
    <col min="9" max="9" width="12" customWidth="1"/>
    <col min="10" max="10" width="8.140625" bestFit="1" customWidth="1"/>
  </cols>
  <sheetData>
    <row r="1" spans="1:9" s="117" customFormat="1" ht="14.25" x14ac:dyDescent="0.25">
      <c r="A1" s="872" t="s">
        <v>115</v>
      </c>
      <c r="B1" s="873"/>
      <c r="C1" s="873"/>
      <c r="D1" s="873"/>
      <c r="E1" s="873"/>
      <c r="F1" s="873"/>
      <c r="G1" s="873"/>
      <c r="H1" s="874"/>
      <c r="I1" s="116"/>
    </row>
    <row r="2" spans="1:9" s="117" customFormat="1" ht="14.25" x14ac:dyDescent="0.25">
      <c r="A2" s="875"/>
      <c r="B2" s="876"/>
      <c r="C2" s="876"/>
      <c r="D2" s="876"/>
      <c r="E2" s="876"/>
      <c r="F2" s="876"/>
      <c r="G2" s="876"/>
      <c r="H2" s="877"/>
      <c r="I2" s="116"/>
    </row>
    <row r="3" spans="1:9" s="117" customFormat="1" ht="33.75" customHeight="1" thickBot="1" x14ac:dyDescent="0.3">
      <c r="A3" s="878"/>
      <c r="B3" s="879"/>
      <c r="C3" s="879"/>
      <c r="D3" s="879"/>
      <c r="E3" s="879"/>
      <c r="F3" s="879"/>
      <c r="G3" s="879"/>
      <c r="H3" s="880"/>
      <c r="I3" s="116"/>
    </row>
    <row r="4" spans="1:9" ht="15.75" thickBot="1" x14ac:dyDescent="0.3">
      <c r="A4" s="881"/>
      <c r="B4" s="881"/>
      <c r="C4" s="881"/>
      <c r="D4" s="881"/>
      <c r="E4" s="881"/>
      <c r="F4" s="881"/>
      <c r="G4" s="881"/>
      <c r="H4" s="881"/>
    </row>
    <row r="5" spans="1:9" ht="15.75" customHeight="1" x14ac:dyDescent="0.25">
      <c r="A5" s="882" t="s">
        <v>116</v>
      </c>
      <c r="B5" s="883"/>
      <c r="C5" s="884" t="s">
        <v>165</v>
      </c>
      <c r="D5" s="885"/>
      <c r="E5" s="885"/>
      <c r="F5" s="885"/>
      <c r="G5" s="885"/>
      <c r="H5" s="886"/>
    </row>
    <row r="6" spans="1:9" ht="29.25" customHeight="1" x14ac:dyDescent="0.25">
      <c r="A6" s="887" t="s">
        <v>118</v>
      </c>
      <c r="B6" s="888"/>
      <c r="C6" s="199" t="str">
        <f>PROYECTO!C11</f>
        <v>TÉCNICO EN ASISTENCIA ADMINISTRATIVA</v>
      </c>
      <c r="D6" s="118" t="s">
        <v>119</v>
      </c>
      <c r="E6" s="199">
        <f>PROYECTO!F7</f>
        <v>134101</v>
      </c>
      <c r="F6" s="889" t="s">
        <v>120</v>
      </c>
      <c r="G6" s="889"/>
      <c r="H6" s="200">
        <v>2777758</v>
      </c>
    </row>
    <row r="7" spans="1:9" ht="82.5" customHeight="1" x14ac:dyDescent="0.25">
      <c r="A7" s="847" t="s">
        <v>121</v>
      </c>
      <c r="B7" s="848"/>
      <c r="C7" s="849" t="str">
        <f>PROYECTO!C10</f>
        <v>EJECUCIÓN DE UN PLAN DE MEJORA CONTINUA EN LOS PROCESOS ADMINISTRATIVOS EN LAS EMPRESAS DEL SECTOR COMERCIAL Y DE SERVICIOS,  APLICANDO LAS HERRAMIENTAS  INFORMATICAS  Y TECNOLOGICAS EN EL MUNICIPIO DE PUERTO BERRIO</v>
      </c>
      <c r="D7" s="850"/>
      <c r="E7" s="851"/>
      <c r="F7" s="852" t="s">
        <v>122</v>
      </c>
      <c r="G7" s="852"/>
      <c r="H7" s="206">
        <f>PROYECTO!C7</f>
        <v>0</v>
      </c>
    </row>
    <row r="8" spans="1:9" ht="35.25" customHeight="1" thickBot="1" x14ac:dyDescent="0.3">
      <c r="A8" s="853" t="s">
        <v>123</v>
      </c>
      <c r="B8" s="854"/>
      <c r="C8" s="855" t="s">
        <v>577</v>
      </c>
      <c r="D8" s="856"/>
      <c r="E8" s="856"/>
      <c r="F8" s="856"/>
      <c r="G8" s="856"/>
      <c r="H8" s="857"/>
    </row>
    <row r="9" spans="1:9" ht="31.5" customHeight="1" x14ac:dyDescent="0.25">
      <c r="A9" s="858" t="s">
        <v>108</v>
      </c>
      <c r="B9" s="860" t="s">
        <v>124</v>
      </c>
      <c r="C9" s="861"/>
      <c r="D9" s="861"/>
      <c r="E9" s="862"/>
      <c r="F9" s="866" t="s">
        <v>125</v>
      </c>
      <c r="G9" s="866"/>
      <c r="H9" s="867" t="s">
        <v>126</v>
      </c>
    </row>
    <row r="10" spans="1:9" ht="16.5" thickBot="1" x14ac:dyDescent="0.3">
      <c r="A10" s="859"/>
      <c r="B10" s="863"/>
      <c r="C10" s="864"/>
      <c r="D10" s="864"/>
      <c r="E10" s="865"/>
      <c r="F10" s="119" t="s">
        <v>36</v>
      </c>
      <c r="G10" s="119" t="s">
        <v>127</v>
      </c>
      <c r="H10" s="868"/>
    </row>
    <row r="11" spans="1:9" ht="36" customHeight="1" x14ac:dyDescent="0.25">
      <c r="A11" s="120">
        <v>1</v>
      </c>
      <c r="B11" s="869" t="s">
        <v>128</v>
      </c>
      <c r="C11" s="870"/>
      <c r="D11" s="870"/>
      <c r="E11" s="871"/>
      <c r="F11" s="186" t="s">
        <v>510</v>
      </c>
      <c r="G11" s="121"/>
      <c r="H11" s="122"/>
    </row>
    <row r="12" spans="1:9" ht="33" customHeight="1" x14ac:dyDescent="0.25">
      <c r="A12" s="123">
        <v>2</v>
      </c>
      <c r="B12" s="844" t="s">
        <v>129</v>
      </c>
      <c r="C12" s="845"/>
      <c r="D12" s="845"/>
      <c r="E12" s="846"/>
      <c r="F12" s="124" t="s">
        <v>510</v>
      </c>
      <c r="G12" s="124"/>
      <c r="H12" s="125"/>
    </row>
    <row r="13" spans="1:9" ht="16.5" customHeight="1" x14ac:dyDescent="0.25">
      <c r="A13" s="123">
        <v>3</v>
      </c>
      <c r="B13" s="844" t="s">
        <v>130</v>
      </c>
      <c r="C13" s="845"/>
      <c r="D13" s="845"/>
      <c r="E13" s="846"/>
      <c r="F13" s="124" t="s">
        <v>510</v>
      </c>
      <c r="G13" s="124"/>
      <c r="H13" s="125"/>
    </row>
    <row r="14" spans="1:9" ht="16.5" customHeight="1" x14ac:dyDescent="0.25">
      <c r="A14" s="123">
        <v>4</v>
      </c>
      <c r="B14" s="844" t="s">
        <v>131</v>
      </c>
      <c r="C14" s="845"/>
      <c r="D14" s="845"/>
      <c r="E14" s="846"/>
      <c r="F14" s="124" t="s">
        <v>510</v>
      </c>
      <c r="G14" s="124"/>
      <c r="H14" s="125"/>
    </row>
    <row r="15" spans="1:9" ht="68.25" customHeight="1" x14ac:dyDescent="0.25">
      <c r="A15" s="123">
        <v>5</v>
      </c>
      <c r="B15" s="844" t="s">
        <v>132</v>
      </c>
      <c r="C15" s="845"/>
      <c r="D15" s="845"/>
      <c r="E15" s="846"/>
      <c r="F15" s="124" t="s">
        <v>510</v>
      </c>
      <c r="G15" s="124"/>
      <c r="H15" s="126"/>
    </row>
    <row r="16" spans="1:9" ht="37.5" customHeight="1" x14ac:dyDescent="0.25">
      <c r="A16" s="123">
        <v>6</v>
      </c>
      <c r="B16" s="844" t="s">
        <v>133</v>
      </c>
      <c r="C16" s="845"/>
      <c r="D16" s="845"/>
      <c r="E16" s="846"/>
      <c r="F16" s="124" t="s">
        <v>510</v>
      </c>
      <c r="G16" s="124"/>
      <c r="H16" s="126"/>
    </row>
    <row r="17" spans="1:10" ht="30.75" customHeight="1" x14ac:dyDescent="0.25">
      <c r="A17" s="123">
        <v>7</v>
      </c>
      <c r="B17" s="844" t="s">
        <v>134</v>
      </c>
      <c r="C17" s="845"/>
      <c r="D17" s="845"/>
      <c r="E17" s="846"/>
      <c r="F17" s="124" t="s">
        <v>510</v>
      </c>
      <c r="G17" s="124"/>
      <c r="H17" s="126"/>
    </row>
    <row r="18" spans="1:10" ht="31.5" customHeight="1" x14ac:dyDescent="0.25">
      <c r="A18" s="123">
        <v>8</v>
      </c>
      <c r="B18" s="844" t="s">
        <v>135</v>
      </c>
      <c r="C18" s="845"/>
      <c r="D18" s="845"/>
      <c r="E18" s="846"/>
      <c r="F18" s="124" t="s">
        <v>510</v>
      </c>
      <c r="G18" s="124"/>
      <c r="H18" s="126"/>
    </row>
    <row r="19" spans="1:10" ht="33.75" customHeight="1" x14ac:dyDescent="0.25">
      <c r="A19" s="123">
        <v>9</v>
      </c>
      <c r="B19" s="844" t="s">
        <v>136</v>
      </c>
      <c r="C19" s="845"/>
      <c r="D19" s="845"/>
      <c r="E19" s="846"/>
      <c r="F19" s="124" t="s">
        <v>510</v>
      </c>
      <c r="G19" s="127"/>
      <c r="H19" s="126"/>
    </row>
    <row r="20" spans="1:10" ht="34.5" customHeight="1" x14ac:dyDescent="0.25">
      <c r="A20" s="123">
        <v>10</v>
      </c>
      <c r="B20" s="844" t="s">
        <v>137</v>
      </c>
      <c r="C20" s="845"/>
      <c r="D20" s="845"/>
      <c r="E20" s="846"/>
      <c r="F20" s="124" t="s">
        <v>510</v>
      </c>
      <c r="G20" s="127"/>
      <c r="H20" s="126"/>
    </row>
    <row r="21" spans="1:10" ht="45" customHeight="1" x14ac:dyDescent="0.25">
      <c r="A21" s="123">
        <v>11</v>
      </c>
      <c r="B21" s="844" t="s">
        <v>138</v>
      </c>
      <c r="C21" s="845"/>
      <c r="D21" s="845"/>
      <c r="E21" s="846"/>
      <c r="F21" s="124" t="s">
        <v>510</v>
      </c>
      <c r="G21" s="124"/>
      <c r="H21" s="128"/>
    </row>
    <row r="22" spans="1:10" ht="91.5" customHeight="1" x14ac:dyDescent="0.25">
      <c r="A22" s="123">
        <v>12</v>
      </c>
      <c r="B22" s="844" t="s">
        <v>139</v>
      </c>
      <c r="C22" s="845"/>
      <c r="D22" s="845"/>
      <c r="E22" s="846"/>
      <c r="F22" s="124" t="s">
        <v>510</v>
      </c>
      <c r="G22" s="124"/>
      <c r="H22" s="126"/>
    </row>
    <row r="23" spans="1:10" ht="54.75" customHeight="1" x14ac:dyDescent="0.25">
      <c r="A23" s="123">
        <v>13</v>
      </c>
      <c r="B23" s="844" t="s">
        <v>140</v>
      </c>
      <c r="C23" s="845"/>
      <c r="D23" s="845"/>
      <c r="E23" s="846"/>
      <c r="F23" s="124" t="s">
        <v>510</v>
      </c>
      <c r="G23" s="124"/>
      <c r="H23" s="126"/>
    </row>
    <row r="24" spans="1:10" ht="55.5" customHeight="1" x14ac:dyDescent="0.25">
      <c r="A24" s="123">
        <v>14</v>
      </c>
      <c r="B24" s="844" t="s">
        <v>141</v>
      </c>
      <c r="C24" s="845"/>
      <c r="D24" s="845"/>
      <c r="E24" s="846"/>
      <c r="F24" s="124" t="s">
        <v>510</v>
      </c>
      <c r="G24" s="124"/>
      <c r="H24" s="126"/>
    </row>
    <row r="25" spans="1:10" ht="16.5" customHeight="1" x14ac:dyDescent="0.25">
      <c r="A25" s="123">
        <v>15</v>
      </c>
      <c r="B25" s="844" t="s">
        <v>142</v>
      </c>
      <c r="C25" s="845"/>
      <c r="D25" s="845"/>
      <c r="E25" s="846"/>
      <c r="F25" s="124" t="s">
        <v>510</v>
      </c>
      <c r="G25" s="127"/>
      <c r="H25" s="126"/>
    </row>
    <row r="26" spans="1:10" ht="36" customHeight="1" x14ac:dyDescent="0.25">
      <c r="A26" s="123">
        <v>16</v>
      </c>
      <c r="B26" s="844" t="s">
        <v>143</v>
      </c>
      <c r="C26" s="845"/>
      <c r="D26" s="845"/>
      <c r="E26" s="846"/>
      <c r="F26" s="124" t="s">
        <v>510</v>
      </c>
      <c r="G26" s="124"/>
      <c r="H26" s="126"/>
    </row>
    <row r="27" spans="1:10" ht="66" customHeight="1" x14ac:dyDescent="0.25">
      <c r="A27" s="123">
        <v>17</v>
      </c>
      <c r="B27" s="844" t="s">
        <v>144</v>
      </c>
      <c r="C27" s="845"/>
      <c r="D27" s="845"/>
      <c r="E27" s="846"/>
      <c r="F27" s="124" t="s">
        <v>510</v>
      </c>
      <c r="G27" s="124"/>
      <c r="H27" s="126"/>
    </row>
    <row r="28" spans="1:10" ht="33" customHeight="1" x14ac:dyDescent="0.25">
      <c r="A28" s="123">
        <v>18</v>
      </c>
      <c r="B28" s="844" t="s">
        <v>145</v>
      </c>
      <c r="C28" s="845"/>
      <c r="D28" s="845"/>
      <c r="E28" s="846"/>
      <c r="F28" s="124" t="s">
        <v>510</v>
      </c>
      <c r="G28" s="124"/>
      <c r="H28" s="126"/>
    </row>
    <row r="29" spans="1:10" ht="52.5" customHeight="1" x14ac:dyDescent="0.25">
      <c r="A29" s="123">
        <v>19</v>
      </c>
      <c r="B29" s="844" t="s">
        <v>146</v>
      </c>
      <c r="C29" s="845"/>
      <c r="D29" s="845"/>
      <c r="E29" s="846"/>
      <c r="F29" s="124" t="s">
        <v>510</v>
      </c>
      <c r="G29" s="124"/>
      <c r="H29" s="126"/>
    </row>
    <row r="30" spans="1:10" ht="32.25" customHeight="1" x14ac:dyDescent="0.25">
      <c r="A30" s="123">
        <v>20</v>
      </c>
      <c r="B30" s="844" t="s">
        <v>147</v>
      </c>
      <c r="C30" s="845"/>
      <c r="D30" s="845"/>
      <c r="E30" s="846"/>
      <c r="F30" s="124"/>
      <c r="G30" s="127" t="s">
        <v>586</v>
      </c>
      <c r="H30" s="126" t="s">
        <v>584</v>
      </c>
    </row>
    <row r="31" spans="1:10" ht="33.75" customHeight="1" x14ac:dyDescent="0.25">
      <c r="A31" s="123">
        <v>21</v>
      </c>
      <c r="B31" s="844" t="s">
        <v>148</v>
      </c>
      <c r="C31" s="845"/>
      <c r="D31" s="845"/>
      <c r="E31" s="846"/>
      <c r="F31" s="124" t="s">
        <v>510</v>
      </c>
      <c r="G31" s="124"/>
      <c r="H31" s="126"/>
      <c r="J31" s="129"/>
    </row>
    <row r="32" spans="1:10" ht="16.5" customHeight="1" x14ac:dyDescent="0.25">
      <c r="A32" s="123">
        <v>22</v>
      </c>
      <c r="B32" s="844" t="s">
        <v>149</v>
      </c>
      <c r="C32" s="845"/>
      <c r="D32" s="845"/>
      <c r="E32" s="846"/>
      <c r="F32" s="124" t="s">
        <v>510</v>
      </c>
      <c r="G32" s="124"/>
      <c r="H32" s="126"/>
      <c r="J32" s="129"/>
    </row>
    <row r="33" spans="1:10" ht="39" customHeight="1" x14ac:dyDescent="0.25">
      <c r="A33" s="123">
        <v>23</v>
      </c>
      <c r="B33" s="844" t="s">
        <v>150</v>
      </c>
      <c r="C33" s="845"/>
      <c r="D33" s="845"/>
      <c r="E33" s="846"/>
      <c r="F33" s="124" t="s">
        <v>510</v>
      </c>
      <c r="G33" s="124"/>
      <c r="H33" s="126"/>
      <c r="J33" s="129"/>
    </row>
    <row r="34" spans="1:10" ht="34.5" customHeight="1" x14ac:dyDescent="0.25">
      <c r="A34" s="123">
        <v>24</v>
      </c>
      <c r="B34" s="844" t="s">
        <v>151</v>
      </c>
      <c r="C34" s="845"/>
      <c r="D34" s="845"/>
      <c r="E34" s="846"/>
      <c r="F34" s="124" t="s">
        <v>510</v>
      </c>
      <c r="G34" s="124"/>
      <c r="H34" s="126"/>
    </row>
    <row r="35" spans="1:10" ht="16.5" customHeight="1" x14ac:dyDescent="0.25">
      <c r="A35" s="123">
        <v>25</v>
      </c>
      <c r="B35" s="844" t="s">
        <v>152</v>
      </c>
      <c r="C35" s="845"/>
      <c r="D35" s="845"/>
      <c r="E35" s="846"/>
      <c r="F35" s="124" t="s">
        <v>510</v>
      </c>
      <c r="G35" s="124"/>
      <c r="H35" s="126"/>
    </row>
    <row r="36" spans="1:10" ht="16.5" customHeight="1" x14ac:dyDescent="0.25">
      <c r="A36" s="123">
        <v>26</v>
      </c>
      <c r="B36" s="841" t="s">
        <v>153</v>
      </c>
      <c r="C36" s="842"/>
      <c r="D36" s="842"/>
      <c r="E36" s="843"/>
      <c r="F36" s="124" t="s">
        <v>510</v>
      </c>
      <c r="G36" s="124"/>
      <c r="H36" s="126"/>
    </row>
    <row r="37" spans="1:10" ht="36" customHeight="1" x14ac:dyDescent="0.25">
      <c r="A37" s="123">
        <v>27</v>
      </c>
      <c r="B37" s="841" t="s">
        <v>154</v>
      </c>
      <c r="C37" s="842"/>
      <c r="D37" s="842"/>
      <c r="E37" s="843"/>
      <c r="F37" s="124" t="s">
        <v>510</v>
      </c>
      <c r="G37" s="124"/>
      <c r="H37" s="126"/>
    </row>
    <row r="38" spans="1:10" ht="42.75" customHeight="1" x14ac:dyDescent="0.25">
      <c r="A38" s="123">
        <v>28</v>
      </c>
      <c r="B38" s="841" t="s">
        <v>155</v>
      </c>
      <c r="C38" s="842"/>
      <c r="D38" s="842"/>
      <c r="E38" s="843"/>
      <c r="F38" s="124" t="s">
        <v>510</v>
      </c>
      <c r="G38" s="124"/>
      <c r="H38" s="126"/>
    </row>
    <row r="39" spans="1:10" ht="16.5" customHeight="1" x14ac:dyDescent="0.25">
      <c r="A39" s="123">
        <v>29</v>
      </c>
      <c r="B39" s="844" t="s">
        <v>156</v>
      </c>
      <c r="C39" s="845"/>
      <c r="D39" s="845"/>
      <c r="E39" s="846"/>
      <c r="F39" s="124"/>
      <c r="G39" s="124" t="s">
        <v>586</v>
      </c>
      <c r="H39" s="216" t="s">
        <v>585</v>
      </c>
    </row>
    <row r="40" spans="1:10" ht="54" customHeight="1" x14ac:dyDescent="0.25">
      <c r="A40" s="123">
        <v>30</v>
      </c>
      <c r="B40" s="841" t="s">
        <v>157</v>
      </c>
      <c r="C40" s="842"/>
      <c r="D40" s="842"/>
      <c r="E40" s="843"/>
      <c r="F40" s="124"/>
      <c r="G40" s="124" t="s">
        <v>586</v>
      </c>
      <c r="H40" s="216" t="s">
        <v>587</v>
      </c>
    </row>
    <row r="41" spans="1:10" ht="15.75" x14ac:dyDescent="0.25">
      <c r="A41" s="831" t="s">
        <v>588</v>
      </c>
      <c r="B41" s="832"/>
      <c r="C41" s="832"/>
      <c r="D41" s="832"/>
      <c r="E41" s="833"/>
      <c r="F41" s="834" t="s">
        <v>158</v>
      </c>
      <c r="G41" s="835"/>
      <c r="H41" s="130" t="s">
        <v>125</v>
      </c>
    </row>
    <row r="42" spans="1:10" x14ac:dyDescent="0.25">
      <c r="A42" s="836" t="s">
        <v>160</v>
      </c>
      <c r="B42" s="837"/>
      <c r="C42" s="837"/>
      <c r="D42" s="837"/>
      <c r="E42" s="837"/>
      <c r="F42" s="131"/>
      <c r="G42" s="131"/>
      <c r="H42" s="132"/>
    </row>
    <row r="43" spans="1:10" ht="15.75" thickBot="1" x14ac:dyDescent="0.3">
      <c r="A43" s="838" t="s">
        <v>589</v>
      </c>
      <c r="B43" s="839"/>
      <c r="C43" s="839"/>
      <c r="D43" s="839"/>
      <c r="E43" s="839"/>
      <c r="F43" s="840" t="s">
        <v>161</v>
      </c>
      <c r="G43" s="840"/>
      <c r="H43" s="133"/>
    </row>
    <row r="48" spans="1:10" ht="25.5" hidden="1" x14ac:dyDescent="0.25">
      <c r="B48" s="135" t="s">
        <v>162</v>
      </c>
      <c r="C48" s="136"/>
      <c r="D48" s="136"/>
      <c r="E48" s="136"/>
    </row>
    <row r="49" spans="2:5" ht="25.5" hidden="1" x14ac:dyDescent="0.25">
      <c r="B49" s="135" t="s">
        <v>163</v>
      </c>
      <c r="C49" s="136"/>
      <c r="D49" s="136"/>
      <c r="E49" s="136"/>
    </row>
    <row r="50" spans="2:5" ht="25.5" hidden="1" x14ac:dyDescent="0.25">
      <c r="B50" s="135" t="s">
        <v>164</v>
      </c>
      <c r="C50" s="136"/>
      <c r="D50" s="136"/>
      <c r="E50" s="136"/>
    </row>
    <row r="51" spans="2:5" ht="38.25" hidden="1" x14ac:dyDescent="0.25">
      <c r="B51" s="135" t="s">
        <v>165</v>
      </c>
      <c r="C51" s="136"/>
      <c r="D51" s="136"/>
      <c r="E51" s="136"/>
    </row>
    <row r="52" spans="2:5" ht="25.5" hidden="1" x14ac:dyDescent="0.25">
      <c r="B52" s="135" t="s">
        <v>166</v>
      </c>
      <c r="C52" s="136"/>
      <c r="D52" s="136"/>
      <c r="E52" s="136"/>
    </row>
    <row r="53" spans="2:5" ht="25.5" hidden="1" x14ac:dyDescent="0.25">
      <c r="B53" s="135" t="s">
        <v>117</v>
      </c>
      <c r="C53" s="136"/>
      <c r="D53" s="136"/>
      <c r="E53" s="136"/>
    </row>
    <row r="54" spans="2:5" ht="25.5" hidden="1" x14ac:dyDescent="0.25">
      <c r="B54" s="135" t="s">
        <v>167</v>
      </c>
      <c r="C54" s="136"/>
      <c r="D54" s="136"/>
      <c r="E54" s="136"/>
    </row>
    <row r="55" spans="2:5" ht="25.5" hidden="1" x14ac:dyDescent="0.25">
      <c r="B55" s="135" t="s">
        <v>168</v>
      </c>
      <c r="C55" s="136"/>
      <c r="D55" s="136"/>
      <c r="E55" s="136"/>
    </row>
    <row r="56" spans="2:5" ht="25.5" hidden="1" x14ac:dyDescent="0.25">
      <c r="B56" s="135" t="s">
        <v>169</v>
      </c>
      <c r="C56" s="136"/>
      <c r="D56" s="136"/>
      <c r="E56" s="136"/>
    </row>
    <row r="57" spans="2:5" ht="25.5" hidden="1" x14ac:dyDescent="0.25">
      <c r="B57" s="135" t="s">
        <v>170</v>
      </c>
      <c r="C57" s="136"/>
      <c r="D57" s="136"/>
      <c r="E57" s="136"/>
    </row>
    <row r="58" spans="2:5" ht="25.5" hidden="1" x14ac:dyDescent="0.25">
      <c r="B58" s="135" t="s">
        <v>171</v>
      </c>
      <c r="C58" s="136"/>
      <c r="D58" s="136"/>
      <c r="E58" s="136"/>
    </row>
    <row r="59" spans="2:5" ht="25.5" hidden="1" x14ac:dyDescent="0.25">
      <c r="B59" s="135" t="s">
        <v>172</v>
      </c>
      <c r="C59" s="136"/>
      <c r="D59" s="136"/>
      <c r="E59" s="136"/>
    </row>
    <row r="60" spans="2:5" ht="38.25" hidden="1" x14ac:dyDescent="0.25">
      <c r="B60" s="135" t="s">
        <v>173</v>
      </c>
      <c r="C60" s="136"/>
      <c r="D60" s="136"/>
      <c r="E60" s="136"/>
    </row>
    <row r="61" spans="2:5" ht="26.25" hidden="1" x14ac:dyDescent="0.25">
      <c r="B61" s="137" t="s">
        <v>174</v>
      </c>
      <c r="C61" s="138"/>
      <c r="D61" s="138"/>
      <c r="E61" s="138"/>
    </row>
    <row r="62" spans="2:5" ht="26.25" hidden="1" x14ac:dyDescent="0.25">
      <c r="B62" s="137" t="s">
        <v>175</v>
      </c>
      <c r="C62" s="138"/>
      <c r="D62" s="138"/>
      <c r="E62" s="138"/>
    </row>
    <row r="63" spans="2:5" ht="26.25" hidden="1" x14ac:dyDescent="0.25">
      <c r="B63" s="137" t="s">
        <v>176</v>
      </c>
      <c r="C63" s="138"/>
      <c r="D63" s="138"/>
      <c r="E63" s="138"/>
    </row>
    <row r="64" spans="2:5" ht="39" hidden="1" x14ac:dyDescent="0.25">
      <c r="B64" s="137" t="s">
        <v>177</v>
      </c>
      <c r="C64" s="138"/>
      <c r="D64" s="138"/>
      <c r="E64" s="138"/>
    </row>
    <row r="65" spans="2:5" ht="26.25" hidden="1" x14ac:dyDescent="0.25">
      <c r="B65" s="137" t="s">
        <v>178</v>
      </c>
      <c r="C65" s="138"/>
      <c r="D65" s="138"/>
      <c r="E65" s="138"/>
    </row>
    <row r="66" spans="2:5" ht="26.25" hidden="1" x14ac:dyDescent="0.25">
      <c r="B66" s="137" t="s">
        <v>179</v>
      </c>
      <c r="C66" s="138"/>
      <c r="D66" s="138"/>
      <c r="E66" s="138"/>
    </row>
    <row r="67" spans="2:5" ht="26.25" hidden="1" x14ac:dyDescent="0.25">
      <c r="B67" s="137" t="s">
        <v>180</v>
      </c>
      <c r="C67" s="138"/>
      <c r="D67" s="138"/>
      <c r="E67" s="138"/>
    </row>
    <row r="68" spans="2:5" ht="39" hidden="1" x14ac:dyDescent="0.25">
      <c r="B68" s="137" t="s">
        <v>181</v>
      </c>
      <c r="C68" s="138"/>
      <c r="D68" s="138"/>
      <c r="E68" s="138"/>
    </row>
    <row r="69" spans="2:5" ht="26.25" hidden="1" x14ac:dyDescent="0.25">
      <c r="B69" s="137" t="s">
        <v>182</v>
      </c>
      <c r="C69" s="138"/>
      <c r="D69" s="138"/>
      <c r="E69" s="138"/>
    </row>
    <row r="70" spans="2:5" ht="26.25" hidden="1" x14ac:dyDescent="0.25">
      <c r="B70" s="137" t="s">
        <v>183</v>
      </c>
      <c r="C70" s="138"/>
      <c r="D70" s="138"/>
      <c r="E70" s="138"/>
    </row>
    <row r="71" spans="2:5" ht="26.25" hidden="1" x14ac:dyDescent="0.25">
      <c r="B71" s="137" t="s">
        <v>184</v>
      </c>
      <c r="C71" s="138"/>
      <c r="D71" s="138"/>
      <c r="E71" s="138"/>
    </row>
    <row r="72" spans="2:5" ht="26.25" hidden="1" x14ac:dyDescent="0.25">
      <c r="B72" s="137" t="s">
        <v>185</v>
      </c>
      <c r="C72" s="138"/>
      <c r="D72" s="138"/>
      <c r="E72" s="138"/>
    </row>
    <row r="73" spans="2:5" ht="26.25" hidden="1" x14ac:dyDescent="0.25">
      <c r="B73" s="137" t="s">
        <v>186</v>
      </c>
      <c r="C73" s="138"/>
      <c r="D73" s="138"/>
      <c r="E73" s="138"/>
    </row>
    <row r="74" spans="2:5" ht="26.25" hidden="1" x14ac:dyDescent="0.25">
      <c r="B74" s="137" t="s">
        <v>187</v>
      </c>
      <c r="C74" s="138"/>
      <c r="D74" s="138"/>
      <c r="E74" s="138"/>
    </row>
    <row r="75" spans="2:5" ht="26.25" hidden="1" x14ac:dyDescent="0.25">
      <c r="B75" s="137" t="s">
        <v>188</v>
      </c>
      <c r="C75" s="138"/>
      <c r="D75" s="138"/>
      <c r="E75" s="138"/>
    </row>
    <row r="76" spans="2:5" ht="39" hidden="1" x14ac:dyDescent="0.25">
      <c r="B76" s="137" t="s">
        <v>189</v>
      </c>
      <c r="C76" s="138"/>
      <c r="D76" s="138"/>
      <c r="E76" s="138"/>
    </row>
    <row r="77" spans="2:5" ht="26.25" hidden="1" x14ac:dyDescent="0.25">
      <c r="B77" s="137" t="s">
        <v>190</v>
      </c>
      <c r="C77" s="138"/>
      <c r="D77" s="138"/>
      <c r="E77" s="138"/>
    </row>
    <row r="78" spans="2:5" ht="26.25" hidden="1" x14ac:dyDescent="0.25">
      <c r="B78" s="137" t="s">
        <v>191</v>
      </c>
      <c r="C78" s="138"/>
      <c r="D78" s="138"/>
      <c r="E78" s="138"/>
    </row>
    <row r="79" spans="2:5" hidden="1" x14ac:dyDescent="0.25">
      <c r="B79" s="139" t="s">
        <v>125</v>
      </c>
      <c r="C79" s="139" t="s">
        <v>159</v>
      </c>
    </row>
    <row r="80" spans="2:5" hidden="1" x14ac:dyDescent="0.25"/>
  </sheetData>
  <mergeCells count="50">
    <mergeCell ref="A1:H3"/>
    <mergeCell ref="A4:H4"/>
    <mergeCell ref="A5:B5"/>
    <mergeCell ref="C5:H5"/>
    <mergeCell ref="A6:B6"/>
    <mergeCell ref="F6:G6"/>
    <mergeCell ref="B16:E16"/>
    <mergeCell ref="A7:B7"/>
    <mergeCell ref="C7:E7"/>
    <mergeCell ref="F7:G7"/>
    <mergeCell ref="A8:B8"/>
    <mergeCell ref="C8:H8"/>
    <mergeCell ref="A9:A10"/>
    <mergeCell ref="B9:E10"/>
    <mergeCell ref="F9:G9"/>
    <mergeCell ref="H9:H10"/>
    <mergeCell ref="B11:E11"/>
    <mergeCell ref="B12:E12"/>
    <mergeCell ref="B13:E13"/>
    <mergeCell ref="B14:E14"/>
    <mergeCell ref="B15:E15"/>
    <mergeCell ref="B28:E28"/>
    <mergeCell ref="B17:E17"/>
    <mergeCell ref="B18:E18"/>
    <mergeCell ref="B19:E19"/>
    <mergeCell ref="B20:E20"/>
    <mergeCell ref="B21:E21"/>
    <mergeCell ref="B22:E22"/>
    <mergeCell ref="B23:E23"/>
    <mergeCell ref="B24:E24"/>
    <mergeCell ref="B25:E25"/>
    <mergeCell ref="B26:E26"/>
    <mergeCell ref="B27:E27"/>
    <mergeCell ref="B40:E40"/>
    <mergeCell ref="B29:E29"/>
    <mergeCell ref="B30:E30"/>
    <mergeCell ref="B31:E31"/>
    <mergeCell ref="B32:E32"/>
    <mergeCell ref="B33:E33"/>
    <mergeCell ref="B34:E34"/>
    <mergeCell ref="B35:E35"/>
    <mergeCell ref="B36:E36"/>
    <mergeCell ref="B37:E37"/>
    <mergeCell ref="B38:E38"/>
    <mergeCell ref="B39:E39"/>
    <mergeCell ref="A41:E41"/>
    <mergeCell ref="F41:G41"/>
    <mergeCell ref="A42:E42"/>
    <mergeCell ref="A43:E43"/>
    <mergeCell ref="F43:G43"/>
  </mergeCells>
  <dataValidations count="2">
    <dataValidation type="list" allowBlank="1" showInputMessage="1" showErrorMessage="1" sqref="H41" xr:uid="{00000000-0002-0000-0300-000000000000}">
      <formula1>$B$79:$C$79</formula1>
    </dataValidation>
    <dataValidation type="list" allowBlank="1" showInputMessage="1" showErrorMessage="1" errorTitle="ERROR DE DATOS" error="Seleccione la Red de Conocimiento a la que pertenece" sqref="C5" xr:uid="{00000000-0002-0000-0300-000001000000}">
      <formula1>$B$48:$B$78</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MATRIZ DE CORRELACIÓN DE RAP</vt:lpstr>
      <vt:lpstr>PROYECTO</vt:lpstr>
      <vt:lpstr>INSTRUCTIVO</vt:lpstr>
      <vt:lpstr>Lista de verificación</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Franco G</dc:creator>
  <cp:lastModifiedBy>SENA</cp:lastModifiedBy>
  <dcterms:created xsi:type="dcterms:W3CDTF">2019-07-18T19:40:37Z</dcterms:created>
  <dcterms:modified xsi:type="dcterms:W3CDTF">2025-06-25T21:20:30Z</dcterms:modified>
</cp:coreProperties>
</file>